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0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genciasmt-my.sharepoint.com/personal/tecnico_agenciasmt_com_br/Documents/1-Diretoria FABH-SMT/Plano de Aplicação/2026/"/>
    </mc:Choice>
  </mc:AlternateContent>
  <xr:revisionPtr revIDLastSave="0" documentId="8_{7F32CA54-26B5-4571-A4CB-9931DA2DF25A}" xr6:coauthVersionLast="47" xr6:coauthVersionMax="47" xr10:uidLastSave="{00000000-0000-0000-0000-000000000000}"/>
  <bookViews>
    <workbookView xWindow="-120" yWindow="-120" windowWidth="29040" windowHeight="15720" tabRatio="630" firstSheet="3" activeTab="3" xr2:uid="{00000000-000D-0000-FFFF-FFFF00000000}"/>
  </bookViews>
  <sheets>
    <sheet name="Relatório Arrecadação 2025" sheetId="11" r:id="rId1"/>
    <sheet name="Plano de Aplicação" sheetId="12" r:id="rId2"/>
    <sheet name="Plano de Custeio" sheetId="10" r:id="rId3"/>
    <sheet name="Memória de cálculo Invest 20.fe" sheetId="9" r:id="rId4"/>
  </sheets>
  <definedNames>
    <definedName name="_xlnm._FilterDatabase" localSheetId="3" hidden="1">'Memória de cálculo Invest 20.fe'!$A$15:$K$39</definedName>
    <definedName name="_xlnm.Print_Area" localSheetId="2">'Plano de Custeio'!$A$1:$C$51</definedName>
    <definedName name="_xlnm.Print_Titles" localSheetId="3">'Memória de cálculo Invest 20.fe'!#REF!</definedName>
  </definedNames>
  <calcPr calcId="191028" calcCompleted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8" i="12" l="1"/>
  <c r="B34" i="12"/>
  <c r="B29" i="12"/>
  <c r="B39" i="12"/>
  <c r="B44" i="12"/>
  <c r="C70" i="12"/>
  <c r="C66" i="12"/>
  <c r="C60" i="12"/>
  <c r="C46" i="12"/>
  <c r="C41" i="12"/>
  <c r="C36" i="12"/>
  <c r="C31" i="12"/>
  <c r="C13" i="12"/>
  <c r="C18" i="12"/>
  <c r="C9" i="12"/>
  <c r="C8" i="12"/>
  <c r="C26" i="12"/>
  <c r="C25" i="12" s="1"/>
  <c r="B57" i="12"/>
  <c r="B56" i="12"/>
  <c r="B55" i="12"/>
  <c r="B54" i="12"/>
  <c r="B53" i="12"/>
  <c r="B69" i="12"/>
  <c r="B72" i="12"/>
  <c r="B68" i="12"/>
  <c r="B43" i="12"/>
  <c r="B28" i="12"/>
  <c r="B22" i="12"/>
  <c r="B19" i="12"/>
  <c r="B15" i="12"/>
  <c r="B11" i="12"/>
  <c r="N46" i="11"/>
  <c r="N44" i="11"/>
  <c r="N43" i="11"/>
  <c r="N45" i="11"/>
  <c r="N37" i="11"/>
  <c r="N35" i="11"/>
  <c r="J39" i="9"/>
  <c r="K38" i="9"/>
  <c r="J38" i="9"/>
  <c r="K29" i="9"/>
  <c r="K30" i="9"/>
  <c r="K31" i="9"/>
  <c r="K32" i="9"/>
  <c r="K33" i="9"/>
  <c r="K34" i="9"/>
  <c r="K35" i="9"/>
  <c r="K36" i="9"/>
  <c r="K37" i="9"/>
  <c r="K28" i="9"/>
  <c r="N16" i="11"/>
  <c r="N5" i="11"/>
  <c r="N11" i="11"/>
  <c r="N42" i="11"/>
  <c r="N41" i="11"/>
  <c r="N40" i="11"/>
  <c r="N39" i="11"/>
  <c r="N38" i="11"/>
  <c r="N36" i="11"/>
  <c r="N34" i="11"/>
  <c r="N33" i="11"/>
  <c r="N32" i="11"/>
  <c r="N31" i="11"/>
  <c r="N24" i="11"/>
  <c r="N22" i="11"/>
  <c r="N21" i="11"/>
  <c r="N20" i="11"/>
  <c r="N19" i="11"/>
  <c r="N18" i="11"/>
  <c r="N17" i="11"/>
  <c r="N15" i="11"/>
  <c r="N9" i="11"/>
  <c r="N6" i="11"/>
  <c r="N10" i="11"/>
  <c r="N8" i="11"/>
  <c r="N7" i="11"/>
  <c r="J14" i="11"/>
  <c r="E12" i="11"/>
  <c r="N12" i="11" s="1"/>
  <c r="C46" i="11"/>
  <c r="D46" i="11"/>
  <c r="E46" i="11"/>
  <c r="F46" i="11"/>
  <c r="G46" i="11"/>
  <c r="H46" i="11"/>
  <c r="I46" i="11"/>
  <c r="J46" i="11"/>
  <c r="K46" i="11"/>
  <c r="L46" i="11"/>
  <c r="M46" i="11"/>
  <c r="B46" i="11"/>
  <c r="C14" i="11"/>
  <c r="D14" i="11"/>
  <c r="E14" i="11"/>
  <c r="F14" i="11"/>
  <c r="G14" i="11"/>
  <c r="H14" i="11"/>
  <c r="I14" i="11"/>
  <c r="K14" i="11"/>
  <c r="L14" i="11"/>
  <c r="M14" i="11"/>
  <c r="B14" i="11"/>
  <c r="C4" i="11"/>
  <c r="C26" i="11" s="1"/>
  <c r="D4" i="11"/>
  <c r="D26" i="11" s="1"/>
  <c r="E4" i="11"/>
  <c r="F4" i="11"/>
  <c r="F26" i="11" s="1"/>
  <c r="G4" i="11"/>
  <c r="G26" i="11" s="1"/>
  <c r="H4" i="11"/>
  <c r="H26" i="11" s="1"/>
  <c r="I4" i="11"/>
  <c r="I26" i="11" s="1"/>
  <c r="J4" i="11"/>
  <c r="J26" i="11" s="1"/>
  <c r="K4" i="11"/>
  <c r="K26" i="11" s="1"/>
  <c r="L4" i="11"/>
  <c r="L26" i="11" s="1"/>
  <c r="M4" i="11"/>
  <c r="B4" i="11"/>
  <c r="B26" i="11" s="1"/>
  <c r="N4" i="11"/>
  <c r="C52" i="12" l="1"/>
  <c r="C74" i="12" s="1"/>
  <c r="M26" i="11"/>
  <c r="E26" i="11"/>
  <c r="N14" i="11"/>
  <c r="B35" i="10" l="1"/>
  <c r="B21" i="12" s="1"/>
  <c r="B26" i="10"/>
  <c r="B18" i="10"/>
  <c r="B9" i="10"/>
  <c r="B27" i="10" l="1"/>
  <c r="B20" i="12" s="1"/>
  <c r="B53" i="10"/>
  <c r="B54" i="10" l="1"/>
  <c r="C27" i="10" s="1"/>
  <c r="C52" i="10" l="1"/>
  <c r="C51" i="10"/>
  <c r="C50" i="10"/>
  <c r="C49" i="10"/>
  <c r="C47" i="10"/>
  <c r="C45" i="10"/>
  <c r="C44" i="10"/>
  <c r="C43" i="10"/>
  <c r="C42" i="10"/>
  <c r="C41" i="10"/>
  <c r="C40" i="10"/>
  <c r="C39" i="10"/>
  <c r="C38" i="10"/>
  <c r="C37" i="10"/>
  <c r="C34" i="10"/>
  <c r="C33" i="10"/>
  <c r="C32" i="10"/>
  <c r="C31" i="10"/>
  <c r="C30" i="10"/>
  <c r="C29" i="10"/>
  <c r="C25" i="10"/>
  <c r="C24" i="10"/>
  <c r="C23" i="10"/>
  <c r="C22" i="10"/>
  <c r="C21" i="10"/>
  <c r="C20" i="10"/>
  <c r="C17" i="10"/>
  <c r="C16" i="10"/>
  <c r="C15" i="10"/>
  <c r="C14" i="10"/>
  <c r="C13" i="10"/>
  <c r="C12" i="10"/>
  <c r="C8" i="10"/>
  <c r="C7" i="10"/>
  <c r="C6" i="10"/>
  <c r="C9" i="10"/>
  <c r="C18" i="10"/>
  <c r="C26" i="10"/>
  <c r="C35" i="10"/>
  <c r="C46" i="10"/>
  <c r="C48" i="10"/>
  <c r="C53" i="10"/>
  <c r="N23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Carolina Miramar de Souza Almeida</author>
  </authors>
  <commentList>
    <comment ref="B72" authorId="0" shapeId="0" xr:uid="{21DB262B-8881-4F3F-9C12-737CB53C6131}">
      <text>
        <r>
          <rPr>
            <b/>
            <sz val="7"/>
            <color indexed="81"/>
            <rFont val="Tahoma"/>
            <family val="2"/>
          </rPr>
          <t>Caso o resultado dos empreendimentos no anexo III seja negativo, insira o número com sinal de subtração.</t>
        </r>
      </text>
    </comment>
    <comment ref="C73" authorId="0" shapeId="0" xr:uid="{11ABE21A-CE00-41E8-8674-A6F74B8C315C}">
      <text>
        <r>
          <rPr>
            <b/>
            <sz val="8"/>
            <color indexed="81"/>
            <rFont val="Arial"/>
            <family val="2"/>
          </rPr>
          <t>Recurso de custeio transferido para investimento.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tc={7496672A-8EC5-4FEE-90F2-9DAB4578DB8B}</author>
    <author>tc={25754303-8310-4346-BDB0-1DAA5854CD50}</author>
  </authors>
  <commentList>
    <comment ref="A22" authorId="0" shapeId="0" xr:uid="{7496672A-8EC5-4FEE-90F2-9DAB4578DB8B}">
      <text>
        <t>[Threaded comment]
Your version of Excel allows you to read this threaded comment; however, any edits to it will get removed if the file is opened in a newer version of Excel. Learn more: https://go.microsoft.com/fwlink/?linkid=870924
Comment:
    Serviço Técnico Especializado/Apoio Operacional</t>
      </text>
    </comment>
    <comment ref="A29" authorId="1" shapeId="0" xr:uid="{25754303-8310-4346-BDB0-1DAA5854CD50}">
      <text>
        <t>[Threaded comment]
Your version of Excel allows you to read this threaded comment; however, any edits to it will get removed if the file is opened in a newer version of Excel. Learn more: https://go.microsoft.com/fwlink/?linkid=870924
Comment:
    DOE, cartório e telefone</t>
      </text>
    </comment>
  </commentList>
</comments>
</file>

<file path=xl/sharedStrings.xml><?xml version="1.0" encoding="utf-8"?>
<sst xmlns="http://schemas.openxmlformats.org/spreadsheetml/2006/main" count="434" uniqueCount="241">
  <si>
    <t xml:space="preserve">FEHIDRO COBRANÇA CBH SMT - RESUMO DA MOVIMENTAÇÃO </t>
  </si>
  <si>
    <t>TOTAL</t>
  </si>
  <si>
    <t>SALDO ANTERIOR</t>
  </si>
  <si>
    <t>Crédito</t>
  </si>
  <si>
    <t>( + ) Ret. Oper. Não Reembolsáveis</t>
  </si>
  <si>
    <t>( + ) Ret. Oper. Reembolsáveis</t>
  </si>
  <si>
    <t>( + ) Rendimento de Aplicação Financeiras</t>
  </si>
  <si>
    <t>( + ) Crédito de Arrecadação (boletos)</t>
  </si>
  <si>
    <t>( + ) Crédito de Arrecadação (depósitos)</t>
  </si>
  <si>
    <t>( + )  CRED - DEV. REC. (OF.177/2025) - CBH PCJ</t>
  </si>
  <si>
    <t>( + ) OF. 068/2024 - CRÉDITO TEC 179/2014</t>
  </si>
  <si>
    <t>( + ) Ajuste em Conta Corrente</t>
  </si>
  <si>
    <t>Débito</t>
  </si>
  <si>
    <t>( + ) Lib. Op. Não Reembolsável</t>
  </si>
  <si>
    <t>( + ) Taxa de Liberação</t>
  </si>
  <si>
    <t>( + ) Custeio</t>
  </si>
  <si>
    <t>( + ) Taxa de Administração</t>
  </si>
  <si>
    <t>( + ) Repasse Arrecadação Cobrança</t>
  </si>
  <si>
    <t>( + ) Débito - Acerto Recebimento de Boletos Cobrança</t>
  </si>
  <si>
    <t>( + ) Débito Acerto - Taxa de ADM 10/2024</t>
  </si>
  <si>
    <t>( + ) Tarifas Bancárias</t>
  </si>
  <si>
    <t>( + ) Dev. Valor Pago a Maior Cobrança</t>
  </si>
  <si>
    <t>( + ) Trans CBH (Of. 062/2024 - Deb Cob SMT/CRED CG SMT</t>
  </si>
  <si>
    <t>Saldo Final</t>
  </si>
  <si>
    <t>Lançamentos à Débito</t>
  </si>
  <si>
    <t>( - ) CATI-CDRS - Coordenadoria de desenvolvimento Rural Suntentável</t>
  </si>
  <si>
    <t>( - ) CDRS - Coordenadoria de desenvolvimento Rural Suntentável</t>
  </si>
  <si>
    <t>( - ) CEA - Coordenadoria de Educação Ambiental</t>
  </si>
  <si>
    <t>( - ) CETESB - COMPANHIA AMBIENTAL DO ESTADO DE SAO PAULO</t>
  </si>
  <si>
    <t>( - ) CFB - Coordenadoria de Fiscalização e Biodiversidade</t>
  </si>
  <si>
    <t>( - ) DAEE DEPARTAMENTO DE ÁGUAS E ENERGIA ELÉTRICA</t>
  </si>
  <si>
    <t>( - ) DESENVOLVE SP - AGENCIA DE FOMENTO DO ESTADO DE S. PAULO</t>
  </si>
  <si>
    <t>( - ) Inst. de Pesquisas Tecnológicas do Estado de S. Paulo SA IPT</t>
  </si>
  <si>
    <t>( - ) IPA - INSTITUTO DE PESQUISAS AMBIENTAIS</t>
  </si>
  <si>
    <t>( - ) FF - Fundação para a Conservação e a Produção Florestal do Estado de São Paulo</t>
  </si>
  <si>
    <t>( - ) CPLA - COORDENADORIA DE PLANEJAMENTO AMBIENTAL</t>
  </si>
  <si>
    <t>( - ) CRHi - COORDENADORIA DE RECURSOS HIDRICOS</t>
  </si>
  <si>
    <t>( - ) COBRAPE - CIA. BRASILEIRA DE PROJETOS E EMPREENDIMENTOS</t>
  </si>
  <si>
    <t>( - ) MMP - CONSULTORIA E GERENCIAMENTO DE EMPREENDIMENTOS IMOBILI</t>
  </si>
  <si>
    <t>( - ) LBR ENGENHARIA E CONSULTORIA LTDA</t>
  </si>
  <si>
    <t xml:space="preserve">DELIBERAÇÃO CBH-     Nº      , DE  </t>
  </si>
  <si>
    <t>ANEXO I - PLANO DE APLICAÇÃO DE RECURSOS DA COBRANÇA PARA (ANO)</t>
  </si>
  <si>
    <t>Decreto estadual nº 50.667, de 30 de março de 2006</t>
  </si>
  <si>
    <t> </t>
  </si>
  <si>
    <t>1 RECEITA</t>
  </si>
  <si>
    <t>SUB-TOTAL</t>
  </si>
  <si>
    <t>%</t>
  </si>
  <si>
    <t>1.1 Previsão de Arrecadação no Exercício (ano vigente) - Programa 2625 - Ação xxxx- LOA</t>
  </si>
  <si>
    <t>2 AJUSTE DA RECEITA (ANO ANTERIOR)</t>
  </si>
  <si>
    <t>2.1 Ajuste da Arrecadação</t>
  </si>
  <si>
    <t>2.1.1 Previsão de arrecadação (ano anterior)</t>
  </si>
  <si>
    <t>2.1.2 Arrecadação (ano anterior)</t>
  </si>
  <si>
    <t>2.1.3 Restituição de valores cobrados pelo uso da água ao usuário</t>
  </si>
  <si>
    <t xml:space="preserve">2.2 Ajuste do Custeio </t>
  </si>
  <si>
    <t>2.2.1 Previsão de alocação para Custeio (ano anterior)</t>
  </si>
  <si>
    <t>2.2.2 Repasse efetivo para Custeio (ano anterior) (Somatória de "Resgate para transferência ao SP-Águas" + "Repasse sobre valores arrecadados")</t>
  </si>
  <si>
    <t xml:space="preserve">3 DESPESAS DE CUSTEIO </t>
  </si>
  <si>
    <t>3.1 Alocação da previsão de arrecadação (máximo de 10%)</t>
  </si>
  <si>
    <t xml:space="preserve">3.1.1 Custos Operacionais da Cobrança (Alinea "a", Inciso VI, Artigo 22) </t>
  </si>
  <si>
    <t>3.1.2 Atividades de Secretaria Executiva (Alinea "b", Inciso VI, Artigo 22)</t>
  </si>
  <si>
    <t>3.1.3 Outras Despesas de Custeio (Alinea "c", Inciso VI, Artigo 22)</t>
  </si>
  <si>
    <t xml:space="preserve">3.1.4 Pessoal </t>
  </si>
  <si>
    <t>3.1.5 Transferência para SP-Águas - ressarcimento de tarifas de cobrança</t>
  </si>
  <si>
    <t>4 AJUSTES DO EXERCÍCIO ANTERIOR E PREVISÕES PARA O EXERCÍCIO ATUAL</t>
  </si>
  <si>
    <t>4.1 Rendimentos</t>
  </si>
  <si>
    <t>4.1.1 Previsão de rendimentos (ano anterior)</t>
  </si>
  <si>
    <t>4.1.2 Rendimentos (ano anterior)</t>
  </si>
  <si>
    <t>4.1.3 Ajuste do exercício (ano anterior) (previsto x rendimentos)</t>
  </si>
  <si>
    <t>4.1.4 Previsão para o exercício de (ano vigente)</t>
  </si>
  <si>
    <t>4.2 Taxa de Administração do Agente Financeiro (Inc. V, Artigo 22)</t>
  </si>
  <si>
    <t>4.2.1 Previsão da Taxa de Administração (ano anterior)</t>
  </si>
  <si>
    <t>4.2.2 Desembolso efetuado (ano anterior)</t>
  </si>
  <si>
    <t>4.2.3 Ajuste da Taxa de Administração do Agente Financeiro (ano anterior)</t>
  </si>
  <si>
    <t>4.2.4 Provisão para taxa de Administração do Agente Financeiro (vigente)</t>
  </si>
  <si>
    <t>4.3 Taxa de Liberação do Agente Financeiro (Inc. V, Artigo 22)</t>
  </si>
  <si>
    <t>4.3.1 Previsão da Taxa de Liberação do Agente Financeiro (ano anterior)</t>
  </si>
  <si>
    <t>4.3.2 Desembolso efetuado (ano anterior)</t>
  </si>
  <si>
    <t>4.3.3 Ajuste da Taxa de Liberação do Agente Financeiro (ano anterior)</t>
  </si>
  <si>
    <t>4.3.4 Provisão para Taxa de Liberação do Agente Financeiro (ano vigente)</t>
  </si>
  <si>
    <t>4.4 Taxa de Liberação dos Agentes Técnicos (Inc. V, Artigo 22)</t>
  </si>
  <si>
    <t>4.4.1 Previsão da Taxa de Liberação dos Agentes Técnicos (ano anterior)</t>
  </si>
  <si>
    <t>4.4.2 Desembolso efetuado (ano anterior)</t>
  </si>
  <si>
    <t>4.4.3 Ajuste da Taxa de Liberação dos Agentes Técnicos (ano anterior)</t>
  </si>
  <si>
    <t>4.4.4 Provisão para Taxa de Liberação dos Agentes Técnicos (ano vigente)</t>
  </si>
  <si>
    <t>4.5 Taxa de Comissão de Estudos dos Agentes Técnicos (Inc. V, Artigo 22)</t>
  </si>
  <si>
    <t>4.5.1 Previsão da Taxa Comissão de Estudos dos Agentes Técnicos  (ano anterior)</t>
  </si>
  <si>
    <t>4.5.2 Desembolso efetuado (ano anterior)</t>
  </si>
  <si>
    <t>4.5.3 Ajuste da Taxa Comissão de Estudos dos Agentes Técnicos (ano anterior)</t>
  </si>
  <si>
    <t>4.5.4 Provisão para Taxa Comissão de Estudos dos Agentes Técnicos (ano vigente)</t>
  </si>
  <si>
    <t>5 APURAÇÃO PARCIAL DA DISPONIBILIDADE PARA INVESTIMENTO</t>
  </si>
  <si>
    <t>5.1 Ajuste da receita (transporte item 2)</t>
  </si>
  <si>
    <t>5.2 Total dos Ajustes e Previsões (transporte item 4)</t>
  </si>
  <si>
    <t>5.3 Recebimento da Transferência entre Bacias efetuada por outro(s) CBH(s)</t>
  </si>
  <si>
    <t>5.4 Crédito - acerto de valor(es) efetuado pelo Agente Financeiro</t>
  </si>
  <si>
    <t>5.5 Débito - acerto de valor(es) efetuado pelo Agente Financeiro</t>
  </si>
  <si>
    <t>6 DESPESAS DE INVESTIMENTO</t>
  </si>
  <si>
    <t xml:space="preserve">6.1 Alocação da previsão de arrecadação para Investimento </t>
  </si>
  <si>
    <t>6.2 Empréstimos contratados (Inc. I, Artigo 22)</t>
  </si>
  <si>
    <t>6.3 Bases técnicas e instrum.da Política Est. de Rec. Hídricos (Inc. II, Artigo 22)</t>
  </si>
  <si>
    <t>6.4 Transferências entre Bacias (Inc. III, Artigo 22)</t>
  </si>
  <si>
    <t>6.5 Pagamentos (inc. IV, art. 22)</t>
  </si>
  <si>
    <t xml:space="preserve">6.5.1  Manutenção de sistemas de controle da cobrança </t>
  </si>
  <si>
    <t>6.6 Lançamentos a Crédito constantes no extrato bancário (ano anterior)</t>
  </si>
  <si>
    <t>6.6.1 Rendimentos repassados pelo Tomador</t>
  </si>
  <si>
    <t>6.6.2 Devolução de parcelas - contratos não reembolsáveis</t>
  </si>
  <si>
    <t>6.6.3 Pagamento de parcelas - contratos com retorno</t>
  </si>
  <si>
    <t>6.7 Ajuste do exercício (ano anterior)</t>
  </si>
  <si>
    <t>6.7.1 Valor disponibilizado no plano de aplicação da cobrança (ano anterior) para investimento</t>
  </si>
  <si>
    <t xml:space="preserve">6.7.2 Resultado da movimentação dos empreendimentos (transporte do resultado apurado no Anexo II - Memória de cálculo  de investimento - pela diferença entre disponibilidades e valores  comprometidos) </t>
  </si>
  <si>
    <t xml:space="preserve">6.8 Transferência de Recursos de Custeio </t>
  </si>
  <si>
    <r>
      <t xml:space="preserve">6.9 Apuração parcial da disponibilidade para investimento </t>
    </r>
    <r>
      <rPr>
        <sz val="9"/>
        <rFont val="Arial"/>
        <family val="2"/>
      </rPr>
      <t>(transporte item 5)</t>
    </r>
  </si>
  <si>
    <t>APURAÇÃO FINAL DA DISPONIBILIDADE PARA INVESTIMENTO</t>
  </si>
  <si>
    <t xml:space="preserve">DELIBERAÇÃO CBH Nº      , DE     </t>
  </si>
  <si>
    <t>ANEXO II - DESPESAS DE CUSTEIO PARA (ANO)</t>
  </si>
  <si>
    <t>NATUREZA DAS DESPESAS</t>
  </si>
  <si>
    <t>VALOR (R$)</t>
  </si>
  <si>
    <t>Custos Operacionais da Cobrança</t>
  </si>
  <si>
    <t>1. Tarifas/Taxas Bancárias</t>
  </si>
  <si>
    <t>2. Transferência para DAEE - ressarcimento de tarifas de cobrança</t>
  </si>
  <si>
    <t>3. Correio</t>
  </si>
  <si>
    <t>Atividades de Secretaria Executiva</t>
  </si>
  <si>
    <t>Material de Consumo</t>
  </si>
  <si>
    <t xml:space="preserve">1. Gêneros alimentícios </t>
  </si>
  <si>
    <t xml:space="preserve">2. Combustíveis e Lubrificantes </t>
  </si>
  <si>
    <t xml:space="preserve">3. Material, peças e acessórios </t>
  </si>
  <si>
    <t>4. Material para informática</t>
  </si>
  <si>
    <t xml:space="preserve">5. Material de escritório </t>
  </si>
  <si>
    <t>6. Outros materiais de consumo</t>
  </si>
  <si>
    <t xml:space="preserve">    SUB-TOTAL</t>
  </si>
  <si>
    <t xml:space="preserve">Serviços de Terceiros </t>
  </si>
  <si>
    <t xml:space="preserve">1. Assessoria e consultoria </t>
  </si>
  <si>
    <t>2 .Estagiário</t>
  </si>
  <si>
    <t>3. Outros serviços de terceiros (pessoa jurídica)</t>
  </si>
  <si>
    <t>4. Outros serviços de terceiros (pessoa fisica)</t>
  </si>
  <si>
    <t>5. Serviço Tecnico Especializado/Apoio Operacional</t>
  </si>
  <si>
    <t>6. Obrigações Tributárias e Contributivas</t>
  </si>
  <si>
    <t xml:space="preserve">SUB-TOTAL </t>
  </si>
  <si>
    <t>Outras Despesas de Custeio</t>
  </si>
  <si>
    <t>1. Telefone</t>
  </si>
  <si>
    <t>2 - Bens Patrimoniais</t>
  </si>
  <si>
    <t xml:space="preserve">3- Passagens e Despesas com Locomoção </t>
  </si>
  <si>
    <t>4 - Cartório</t>
  </si>
  <si>
    <t>5 - Publicação DOE</t>
  </si>
  <si>
    <t>3. Alimentação e Hospedagem</t>
  </si>
  <si>
    <t xml:space="preserve"> Pessoal </t>
  </si>
  <si>
    <t>1. Sálarios Líquidos</t>
  </si>
  <si>
    <t>2. Férias + 1/3 (líquido)</t>
  </si>
  <si>
    <t>3. 13º salário (líquido)</t>
  </si>
  <si>
    <t>4. Provisão rescisão contratual</t>
  </si>
  <si>
    <t>5. Vale transporte</t>
  </si>
  <si>
    <t>6. Imposto de renda</t>
  </si>
  <si>
    <t>7. INSS</t>
  </si>
  <si>
    <t>8. PIS</t>
  </si>
  <si>
    <t>9. FGTS</t>
  </si>
  <si>
    <t>10. Assistência médica</t>
  </si>
  <si>
    <t>11. Auxílio alimentação</t>
  </si>
  <si>
    <t>12. Seguro de vida</t>
  </si>
  <si>
    <t>13.Auxílio creche</t>
  </si>
  <si>
    <t>14. Contribuição sindical</t>
  </si>
  <si>
    <t>15. Treinamento/Cursos/Congressos</t>
  </si>
  <si>
    <t>16. Saúde ocupacional (segurança e medicina do trabalho)</t>
  </si>
  <si>
    <t>TOTAL:</t>
  </si>
  <si>
    <t>100.00%</t>
  </si>
  <si>
    <t xml:space="preserve">DELIBERAÇÃO CBH Nº          / </t>
  </si>
  <si>
    <r>
      <t xml:space="preserve">ANEXO III - MEMÓRIA DE CÁLCULO DE INVESTIMENTO </t>
    </r>
    <r>
      <rPr>
        <b/>
        <sz val="10"/>
        <color rgb="FFFF0000"/>
        <rFont val="Arial"/>
        <family val="2"/>
      </rPr>
      <t>(10/03/2023 a XX/XX/2024)</t>
    </r>
  </si>
  <si>
    <t>FÓRMULAS UTILIZADAS PARA CÁLCULO DOS RESÍDUOS E COMPROMETIDOS</t>
  </si>
  <si>
    <t>SITUAÇÃO</t>
  </si>
  <si>
    <t>Para empreendimentos com código SINFEHIDRO anteriores ao do Plano de Aplicação do (ano anterior)</t>
  </si>
  <si>
    <t xml:space="preserve">Lançar valor final na coluna </t>
  </si>
  <si>
    <t>Para empreendimentos com código SINFEHIDRO
do Plano de Aplicação do (ano anterior)</t>
  </si>
  <si>
    <t>Em análise</t>
  </si>
  <si>
    <t>-</t>
  </si>
  <si>
    <t>Valor da coluna (A)</t>
  </si>
  <si>
    <t>(F)</t>
  </si>
  <si>
    <t>Não Iniciado</t>
  </si>
  <si>
    <t>Valor da coluna (A)-(B)</t>
  </si>
  <si>
    <t>(E)</t>
  </si>
  <si>
    <t>Valor da coluna (B)</t>
  </si>
  <si>
    <t>Em Execução</t>
  </si>
  <si>
    <t>Concluído</t>
  </si>
  <si>
    <t>Valor da coluna (B)+(C)-(D)</t>
  </si>
  <si>
    <t>Cancelado</t>
  </si>
  <si>
    <t>Valor da coluna (A) ou (B)</t>
  </si>
  <si>
    <t>Nº SINFEHIDRO</t>
  </si>
  <si>
    <t>Nº Contrato</t>
  </si>
  <si>
    <t>Situação</t>
  </si>
  <si>
    <t>Data de assinatura</t>
  </si>
  <si>
    <t>Data de conclusão</t>
  </si>
  <si>
    <t>Valor pleiteado
(A)</t>
  </si>
  <si>
    <t>Valor aprovado
(B)</t>
  </si>
  <si>
    <t>Valor aditado
(C)</t>
  </si>
  <si>
    <t>Valor pago
(D)</t>
  </si>
  <si>
    <t>DISPONÍVEL
P/ UTILIZAÇÃO
(E)</t>
  </si>
  <si>
    <r>
      <rPr>
        <b/>
        <sz val="8"/>
        <rFont val="Arial"/>
        <family val="2"/>
      </rPr>
      <t>COMPROMETIDO</t>
    </r>
    <r>
      <rPr>
        <b/>
        <sz val="8.5"/>
        <rFont val="Arial"/>
        <family val="2"/>
      </rPr>
      <t xml:space="preserve">
</t>
    </r>
    <r>
      <rPr>
        <b/>
        <sz val="9"/>
        <rFont val="Arial"/>
        <family val="2"/>
      </rPr>
      <t>(F)</t>
    </r>
  </si>
  <si>
    <t>2012-SMT_COB-47</t>
  </si>
  <si>
    <t>198/2013</t>
  </si>
  <si>
    <t>Conclusão</t>
  </si>
  <si>
    <t>2012-SMT_COB-49</t>
  </si>
  <si>
    <t>111/2013</t>
  </si>
  <si>
    <t>2018-SMT_COB-236</t>
  </si>
  <si>
    <t>088/2019</t>
  </si>
  <si>
    <t>2018-SMT_COB-256</t>
  </si>
  <si>
    <t>041/2019</t>
  </si>
  <si>
    <t>2020-SMT_COB-302</t>
  </si>
  <si>
    <t>198/2021</t>
  </si>
  <si>
    <t>2020-SMT_COB-305</t>
  </si>
  <si>
    <t>146/2021</t>
  </si>
  <si>
    <t>2020-SMT_COB-315</t>
  </si>
  <si>
    <t>139/2021</t>
  </si>
  <si>
    <t>2021-SMT_COB-319</t>
  </si>
  <si>
    <t>231/2021</t>
  </si>
  <si>
    <t>2021-SMT_COB-324</t>
  </si>
  <si>
    <t>174/2022</t>
  </si>
  <si>
    <t>2021-SMT_COB-332</t>
  </si>
  <si>
    <t>166/2022</t>
  </si>
  <si>
    <t>2021-SMT_COB-333</t>
  </si>
  <si>
    <t>151/2022</t>
  </si>
  <si>
    <t>2024-SMT_COB-378</t>
  </si>
  <si>
    <t>068/2024</t>
  </si>
  <si>
    <t>2025-SMT_COB-383</t>
  </si>
  <si>
    <t>127/2025</t>
  </si>
  <si>
    <t>Não iniciado</t>
  </si>
  <si>
    <t>2025-SMT_COB-384</t>
  </si>
  <si>
    <t>129/2025</t>
  </si>
  <si>
    <t>2025-SMT_COB-385</t>
  </si>
  <si>
    <t>386/2025</t>
  </si>
  <si>
    <t>2025-SMT_COB-382</t>
  </si>
  <si>
    <t>195/2025</t>
  </si>
  <si>
    <t>2025-SMT_COB-380</t>
  </si>
  <si>
    <t>343/2025</t>
  </si>
  <si>
    <t>2025-SMT_COB-387</t>
  </si>
  <si>
    <t>177/2025</t>
  </si>
  <si>
    <t>2025-SMT_COB-389</t>
  </si>
  <si>
    <t>261/2025</t>
  </si>
  <si>
    <t>2025-SMT_COB-386</t>
  </si>
  <si>
    <t>342/2025</t>
  </si>
  <si>
    <t>2025-SMT_COB-381</t>
  </si>
  <si>
    <t>263/2025</t>
  </si>
  <si>
    <t>2025-SMT_COB-388</t>
  </si>
  <si>
    <t>178/2025</t>
  </si>
  <si>
    <t>Resultado a transferir para o item 6.7.2 do Anexo I (manter sinal negativo para transporte caso o resultado seja negativo)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</si>
</sst>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-[$R$-416]\ * #,##0.00_-;\-[$R$-416]\ * #,##0.00_-;_-[$R$-416]\ * &quot;-&quot;??_-;_-@_-"/>
  </numFmts>
  <fonts count="35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8.5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u/>
      <sz val="8"/>
      <name val="Arial"/>
      <family val="2"/>
    </font>
    <font>
      <b/>
      <sz val="7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b/>
      <sz val="10"/>
      <color rgb="FFFF0000"/>
      <name val="Arial"/>
      <family val="2"/>
    </font>
    <font>
      <b/>
      <sz val="10"/>
      <color rgb="FF0070C0"/>
      <name val="Arial"/>
      <family val="2"/>
    </font>
    <font>
      <b/>
      <sz val="10"/>
      <color theme="9"/>
      <name val="Arial"/>
      <family val="2"/>
    </font>
    <font>
      <b/>
      <sz val="10"/>
      <color theme="6" tint="-0.499984740745262"/>
      <name val="Arial"/>
      <family val="2"/>
    </font>
    <font>
      <b/>
      <sz val="11"/>
      <color theme="1"/>
      <name val="Calibri"/>
      <family val="2"/>
      <scheme val="minor"/>
    </font>
    <font>
      <sz val="10"/>
      <color rgb="FFFF0000"/>
      <name val="Arial"/>
      <family val="2"/>
    </font>
    <font>
      <b/>
      <sz val="9"/>
      <color rgb="FFFF0000"/>
      <name val="Arial"/>
      <family val="2"/>
    </font>
    <font>
      <b/>
      <sz val="8"/>
      <color indexed="81"/>
      <name val="Arial"/>
      <family val="2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sz val="11"/>
      <color rgb="FF000000"/>
      <name val="Aptos Narrow"/>
      <family val="2"/>
    </font>
    <font>
      <sz val="11"/>
      <color rgb="FF000000"/>
      <name val="Aptos Narrow"/>
      <family val="2"/>
    </font>
    <font>
      <sz val="11"/>
      <color rgb="FF000000"/>
      <name val="Aptos Narrow"/>
    </font>
    <font>
      <b/>
      <sz val="11"/>
      <color rgb="FF000000"/>
      <name val="Aptos Narrow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C5D9F1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8DB4E2"/>
        <bgColor rgb="FF000000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3" fillId="0" borderId="0" applyNumberForma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2" fillId="0" borderId="0" applyFont="0" applyFill="0" applyBorder="0" applyAlignment="0" applyProtection="0"/>
  </cellStyleXfs>
  <cellXfs count="156">
    <xf numFmtId="0" fontId="0" fillId="0" borderId="0" xfId="0"/>
    <xf numFmtId="0" fontId="14" fillId="0" borderId="0" xfId="0" applyFont="1"/>
    <xf numFmtId="0" fontId="2" fillId="0" borderId="0" xfId="2" applyFont="1" applyAlignment="1">
      <alignment horizontal="center" wrapText="1"/>
    </xf>
    <xf numFmtId="0" fontId="0" fillId="0" borderId="0" xfId="0" applyAlignment="1">
      <alignment wrapText="1"/>
    </xf>
    <xf numFmtId="0" fontId="14" fillId="0" borderId="0" xfId="0" applyFont="1" applyAlignment="1">
      <alignment horizontal="justify" vertical="center"/>
    </xf>
    <xf numFmtId="0" fontId="14" fillId="0" borderId="0" xfId="0" applyFont="1" applyAlignment="1">
      <alignment vertical="center"/>
    </xf>
    <xf numFmtId="164" fontId="3" fillId="2" borderId="5" xfId="0" applyNumberFormat="1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15" fillId="0" borderId="23" xfId="0" applyFont="1" applyBorder="1"/>
    <xf numFmtId="0" fontId="3" fillId="2" borderId="25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 wrapText="1"/>
    </xf>
    <xf numFmtId="0" fontId="5" fillId="2" borderId="2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16" fillId="0" borderId="18" xfId="0" applyFont="1" applyBorder="1" applyAlignment="1">
      <alignment horizontal="center"/>
    </xf>
    <xf numFmtId="0" fontId="16" fillId="0" borderId="28" xfId="0" applyFont="1" applyBorder="1" applyAlignment="1">
      <alignment horizontal="center"/>
    </xf>
    <xf numFmtId="0" fontId="17" fillId="0" borderId="24" xfId="0" applyFont="1" applyBorder="1"/>
    <xf numFmtId="0" fontId="18" fillId="0" borderId="23" xfId="0" applyFont="1" applyBorder="1" applyAlignment="1">
      <alignment horizontal="left" vertical="center"/>
    </xf>
    <xf numFmtId="0" fontId="19" fillId="0" borderId="23" xfId="0" applyFont="1" applyBorder="1"/>
    <xf numFmtId="0" fontId="20" fillId="0" borderId="23" xfId="0" applyFont="1" applyBorder="1"/>
    <xf numFmtId="0" fontId="21" fillId="0" borderId="0" xfId="0" applyFont="1"/>
    <xf numFmtId="44" fontId="21" fillId="0" borderId="0" xfId="5" applyFont="1"/>
    <xf numFmtId="44" fontId="21" fillId="0" borderId="0" xfId="0" applyNumberFormat="1" applyFont="1"/>
    <xf numFmtId="44" fontId="0" fillId="0" borderId="0" xfId="5" applyFont="1"/>
    <xf numFmtId="44" fontId="0" fillId="0" borderId="0" xfId="0" applyNumberFormat="1"/>
    <xf numFmtId="4" fontId="0" fillId="0" borderId="0" xfId="0" applyNumberFormat="1"/>
    <xf numFmtId="165" fontId="14" fillId="0" borderId="0" xfId="0" applyNumberFormat="1" applyFont="1"/>
    <xf numFmtId="0" fontId="15" fillId="0" borderId="6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wrapText="1"/>
    </xf>
    <xf numFmtId="0" fontId="15" fillId="0" borderId="2" xfId="0" applyFont="1" applyBorder="1" applyAlignment="1">
      <alignment horizontal="center" wrapText="1"/>
    </xf>
    <xf numFmtId="0" fontId="15" fillId="0" borderId="8" xfId="0" applyFont="1" applyBorder="1" applyAlignment="1">
      <alignment horizontal="center" vertical="justify" wrapText="1"/>
    </xf>
    <xf numFmtId="2" fontId="14" fillId="0" borderId="9" xfId="0" applyNumberFormat="1" applyFont="1" applyBorder="1" applyAlignment="1">
      <alignment horizontal="right" wrapText="1"/>
    </xf>
    <xf numFmtId="0" fontId="14" fillId="0" borderId="10" xfId="0" applyFont="1" applyBorder="1" applyAlignment="1">
      <alignment wrapText="1"/>
    </xf>
    <xf numFmtId="0" fontId="14" fillId="0" borderId="11" xfId="0" applyFont="1" applyBorder="1" applyAlignment="1">
      <alignment horizontal="justify" vertical="justify" wrapText="1"/>
    </xf>
    <xf numFmtId="165" fontId="14" fillId="0" borderId="3" xfId="0" applyNumberFormat="1" applyFont="1" applyBorder="1" applyAlignment="1">
      <alignment wrapText="1"/>
    </xf>
    <xf numFmtId="10" fontId="14" fillId="0" borderId="3" xfId="0" applyNumberFormat="1" applyFont="1" applyBorder="1" applyAlignment="1">
      <alignment wrapText="1"/>
    </xf>
    <xf numFmtId="0" fontId="15" fillId="0" borderId="11" xfId="0" applyFont="1" applyBorder="1" applyAlignment="1">
      <alignment horizontal="justify" vertical="justify" wrapText="1"/>
    </xf>
    <xf numFmtId="165" fontId="15" fillId="0" borderId="3" xfId="0" applyNumberFormat="1" applyFont="1" applyBorder="1" applyAlignment="1">
      <alignment wrapText="1"/>
    </xf>
    <xf numFmtId="0" fontId="15" fillId="0" borderId="11" xfId="0" applyFont="1" applyBorder="1" applyAlignment="1">
      <alignment horizontal="center" vertical="justify" wrapText="1"/>
    </xf>
    <xf numFmtId="2" fontId="14" fillId="0" borderId="3" xfId="0" applyNumberFormat="1" applyFont="1" applyBorder="1" applyAlignment="1">
      <alignment horizontal="right" wrapText="1"/>
    </xf>
    <xf numFmtId="165" fontId="15" fillId="0" borderId="19" xfId="0" applyNumberFormat="1" applyFont="1" applyBorder="1" applyAlignment="1">
      <alignment wrapText="1"/>
    </xf>
    <xf numFmtId="0" fontId="15" fillId="0" borderId="6" xfId="0" applyFont="1" applyBorder="1" applyAlignment="1">
      <alignment horizontal="left" vertical="center" wrapText="1"/>
    </xf>
    <xf numFmtId="165" fontId="15" fillId="0" borderId="2" xfId="0" applyNumberFormat="1" applyFont="1" applyBorder="1" applyAlignment="1">
      <alignment wrapText="1"/>
    </xf>
    <xf numFmtId="10" fontId="15" fillId="0" borderId="12" xfId="0" applyNumberFormat="1" applyFont="1" applyBorder="1" applyAlignment="1">
      <alignment horizontal="center" wrapText="1"/>
    </xf>
    <xf numFmtId="0" fontId="27" fillId="0" borderId="0" xfId="0" applyFont="1"/>
    <xf numFmtId="17" fontId="27" fillId="0" borderId="0" xfId="0" applyNumberFormat="1" applyFont="1"/>
    <xf numFmtId="0" fontId="28" fillId="0" borderId="0" xfId="0" applyFont="1"/>
    <xf numFmtId="0" fontId="28" fillId="0" borderId="0" xfId="0" applyFont="1" applyAlignment="1">
      <alignment wrapText="1"/>
    </xf>
    <xf numFmtId="165" fontId="28" fillId="0" borderId="0" xfId="0" applyNumberFormat="1" applyFont="1"/>
    <xf numFmtId="165" fontId="27" fillId="0" borderId="0" xfId="0" applyNumberFormat="1" applyFont="1"/>
    <xf numFmtId="43" fontId="14" fillId="0" borderId="0" xfId="0" applyNumberFormat="1" applyFont="1"/>
    <xf numFmtId="0" fontId="8" fillId="0" borderId="23" xfId="1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14" fontId="7" fillId="0" borderId="5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right" vertical="center" wrapText="1"/>
    </xf>
    <xf numFmtId="0" fontId="4" fillId="0" borderId="5" xfId="0" applyFont="1" applyBorder="1" applyAlignment="1">
      <alignment horizontal="center" vertical="center" wrapText="1"/>
    </xf>
    <xf numFmtId="4" fontId="7" fillId="0" borderId="18" xfId="0" applyNumberFormat="1" applyFont="1" applyBorder="1" applyAlignment="1">
      <alignment horizontal="center" vertical="center" wrapText="1"/>
    </xf>
    <xf numFmtId="0" fontId="25" fillId="0" borderId="0" xfId="0" applyFont="1"/>
    <xf numFmtId="0" fontId="26" fillId="0" borderId="0" xfId="0" applyFont="1"/>
    <xf numFmtId="4" fontId="7" fillId="0" borderId="18" xfId="0" applyNumberFormat="1" applyFont="1" applyBorder="1" applyAlignment="1">
      <alignment horizontal="right" vertical="center" wrapText="1"/>
    </xf>
    <xf numFmtId="0" fontId="7" fillId="0" borderId="32" xfId="0" applyFont="1" applyBorder="1" applyAlignment="1">
      <alignment horizontal="center" vertical="center" wrapText="1"/>
    </xf>
    <xf numFmtId="14" fontId="7" fillId="0" borderId="32" xfId="0" applyNumberFormat="1" applyFont="1" applyBorder="1" applyAlignment="1">
      <alignment horizontal="center" vertical="center" wrapText="1"/>
    </xf>
    <xf numFmtId="4" fontId="7" fillId="0" borderId="32" xfId="0" applyNumberFormat="1" applyFont="1" applyBorder="1" applyAlignment="1">
      <alignment horizontal="right" vertical="center" wrapText="1"/>
    </xf>
    <xf numFmtId="4" fontId="7" fillId="0" borderId="31" xfId="0" applyNumberFormat="1" applyFont="1" applyBorder="1" applyAlignment="1">
      <alignment horizontal="right" vertical="center" wrapText="1"/>
    </xf>
    <xf numFmtId="165" fontId="0" fillId="0" borderId="0" xfId="0" applyNumberFormat="1"/>
    <xf numFmtId="165" fontId="29" fillId="0" borderId="0" xfId="0" applyNumberFormat="1" applyFont="1"/>
    <xf numFmtId="165" fontId="30" fillId="0" borderId="0" xfId="0" applyNumberFormat="1" applyFont="1"/>
    <xf numFmtId="165" fontId="21" fillId="0" borderId="0" xfId="0" applyNumberFormat="1" applyFont="1"/>
    <xf numFmtId="0" fontId="27" fillId="0" borderId="33" xfId="0" applyFont="1" applyBorder="1"/>
    <xf numFmtId="165" fontId="28" fillId="0" borderId="34" xfId="0" applyNumberFormat="1" applyFont="1" applyBorder="1"/>
    <xf numFmtId="165" fontId="27" fillId="0" borderId="35" xfId="0" applyNumberFormat="1" applyFont="1" applyBorder="1"/>
    <xf numFmtId="165" fontId="27" fillId="0" borderId="34" xfId="0" applyNumberFormat="1" applyFont="1" applyBorder="1"/>
    <xf numFmtId="2" fontId="7" fillId="0" borderId="32" xfId="0" applyNumberFormat="1" applyFont="1" applyBorder="1" applyAlignment="1">
      <alignment horizontal="right" vertical="center" wrapText="1"/>
    </xf>
    <xf numFmtId="0" fontId="31" fillId="3" borderId="0" xfId="0" applyFont="1" applyFill="1"/>
    <xf numFmtId="0" fontId="32" fillId="0" borderId="0" xfId="0" applyFont="1"/>
    <xf numFmtId="0" fontId="31" fillId="0" borderId="0" xfId="0" applyFont="1"/>
    <xf numFmtId="0" fontId="32" fillId="0" borderId="1" xfId="0" applyFont="1" applyBorder="1"/>
    <xf numFmtId="0" fontId="3" fillId="4" borderId="7" xfId="0" applyFont="1" applyFill="1" applyBorder="1"/>
    <xf numFmtId="0" fontId="3" fillId="4" borderId="36" xfId="0" applyFont="1" applyFill="1" applyBorder="1"/>
    <xf numFmtId="0" fontId="3" fillId="4" borderId="37" xfId="0" applyFont="1" applyFill="1" applyBorder="1"/>
    <xf numFmtId="0" fontId="2" fillId="4" borderId="37" xfId="0" applyFont="1" applyFill="1" applyBorder="1"/>
    <xf numFmtId="0" fontId="3" fillId="3" borderId="2" xfId="0" applyFont="1" applyFill="1" applyBorder="1" applyAlignment="1">
      <alignment wrapText="1"/>
    </xf>
    <xf numFmtId="0" fontId="3" fillId="5" borderId="12" xfId="0" applyFont="1" applyFill="1" applyBorder="1"/>
    <xf numFmtId="4" fontId="3" fillId="3" borderId="37" xfId="0" applyNumberFormat="1" applyFont="1" applyFill="1" applyBorder="1"/>
    <xf numFmtId="9" fontId="33" fillId="3" borderId="37" xfId="0" applyNumberFormat="1" applyFont="1" applyFill="1" applyBorder="1"/>
    <xf numFmtId="0" fontId="3" fillId="0" borderId="0" xfId="0" applyFont="1"/>
    <xf numFmtId="0" fontId="4" fillId="0" borderId="0" xfId="0" applyFont="1"/>
    <xf numFmtId="0" fontId="4" fillId="0" borderId="1" xfId="0" applyFont="1" applyBorder="1"/>
    <xf numFmtId="0" fontId="34" fillId="0" borderId="0" xfId="0" applyFont="1"/>
    <xf numFmtId="0" fontId="3" fillId="3" borderId="22" xfId="0" applyFont="1" applyFill="1" applyBorder="1"/>
    <xf numFmtId="4" fontId="3" fillId="3" borderId="22" xfId="0" applyNumberFormat="1" applyFont="1" applyFill="1" applyBorder="1"/>
    <xf numFmtId="0" fontId="3" fillId="0" borderId="10" xfId="0" applyFont="1" applyBorder="1"/>
    <xf numFmtId="0" fontId="3" fillId="5" borderId="4" xfId="0" applyFont="1" applyFill="1" applyBorder="1"/>
    <xf numFmtId="0" fontId="4" fillId="3" borderId="10" xfId="0" applyFont="1" applyFill="1" applyBorder="1"/>
    <xf numFmtId="0" fontId="4" fillId="3" borderId="21" xfId="0" applyFont="1" applyFill="1" applyBorder="1"/>
    <xf numFmtId="4" fontId="4" fillId="3" borderId="21" xfId="0" applyNumberFormat="1" applyFont="1" applyFill="1" applyBorder="1"/>
    <xf numFmtId="0" fontId="3" fillId="5" borderId="21" xfId="0" applyFont="1" applyFill="1" applyBorder="1"/>
    <xf numFmtId="0" fontId="4" fillId="0" borderId="10" xfId="0" applyFont="1" applyBorder="1"/>
    <xf numFmtId="0" fontId="3" fillId="5" borderId="37" xfId="0" applyFont="1" applyFill="1" applyBorder="1"/>
    <xf numFmtId="0" fontId="4" fillId="0" borderId="20" xfId="0" applyFont="1" applyBorder="1" applyAlignment="1">
      <alignment wrapText="1"/>
    </xf>
    <xf numFmtId="0" fontId="4" fillId="3" borderId="37" xfId="0" applyFont="1" applyFill="1" applyBorder="1"/>
    <xf numFmtId="4" fontId="4" fillId="3" borderId="37" xfId="0" applyNumberFormat="1" applyFont="1" applyFill="1" applyBorder="1"/>
    <xf numFmtId="0" fontId="34" fillId="0" borderId="1" xfId="0" applyFont="1" applyBorder="1"/>
    <xf numFmtId="0" fontId="3" fillId="5" borderId="17" xfId="0" applyFont="1" applyFill="1" applyBorder="1"/>
    <xf numFmtId="4" fontId="3" fillId="3" borderId="20" xfId="0" applyNumberFormat="1" applyFont="1" applyFill="1" applyBorder="1"/>
    <xf numFmtId="10" fontId="33" fillId="3" borderId="37" xfId="0" applyNumberFormat="1" applyFont="1" applyFill="1" applyBorder="1"/>
    <xf numFmtId="0" fontId="34" fillId="0" borderId="14" xfId="0" applyFont="1" applyBorder="1"/>
    <xf numFmtId="0" fontId="4" fillId="0" borderId="39" xfId="0" applyFont="1" applyBorder="1"/>
    <xf numFmtId="4" fontId="4" fillId="3" borderId="17" xfId="0" applyNumberFormat="1" applyFont="1" applyFill="1" applyBorder="1"/>
    <xf numFmtId="0" fontId="3" fillId="5" borderId="16" xfId="0" applyFont="1" applyFill="1" applyBorder="1"/>
    <xf numFmtId="0" fontId="4" fillId="0" borderId="20" xfId="0" applyFont="1" applyBorder="1"/>
    <xf numFmtId="0" fontId="3" fillId="5" borderId="0" xfId="0" applyFont="1" applyFill="1"/>
    <xf numFmtId="0" fontId="3" fillId="0" borderId="1" xfId="0" applyFont="1" applyBorder="1"/>
    <xf numFmtId="0" fontId="3" fillId="0" borderId="13" xfId="0" applyFont="1" applyBorder="1"/>
    <xf numFmtId="4" fontId="3" fillId="3" borderId="21" xfId="0" applyNumberFormat="1" applyFont="1" applyFill="1" applyBorder="1"/>
    <xf numFmtId="0" fontId="3" fillId="5" borderId="36" xfId="0" applyFont="1" applyFill="1" applyBorder="1"/>
    <xf numFmtId="0" fontId="3" fillId="3" borderId="36" xfId="0" applyFont="1" applyFill="1" applyBorder="1"/>
    <xf numFmtId="4" fontId="3" fillId="3" borderId="36" xfId="0" applyNumberFormat="1" applyFont="1" applyFill="1" applyBorder="1"/>
    <xf numFmtId="4" fontId="4" fillId="3" borderId="4" xfId="0" applyNumberFormat="1" applyFont="1" applyFill="1" applyBorder="1"/>
    <xf numFmtId="0" fontId="4" fillId="3" borderId="22" xfId="0" applyFont="1" applyFill="1" applyBorder="1"/>
    <xf numFmtId="0" fontId="4" fillId="0" borderId="13" xfId="0" applyFont="1" applyBorder="1"/>
    <xf numFmtId="0" fontId="22" fillId="0" borderId="0" xfId="0" applyFont="1" applyAlignment="1">
      <alignment wrapText="1"/>
    </xf>
    <xf numFmtId="0" fontId="4" fillId="0" borderId="3" xfId="0" applyFont="1" applyBorder="1"/>
    <xf numFmtId="0" fontId="4" fillId="6" borderId="40" xfId="0" applyFont="1" applyFill="1" applyBorder="1"/>
    <xf numFmtId="4" fontId="4" fillId="3" borderId="10" xfId="0" applyNumberFormat="1" applyFont="1" applyFill="1" applyBorder="1"/>
    <xf numFmtId="0" fontId="4" fillId="3" borderId="40" xfId="0" applyFont="1" applyFill="1" applyBorder="1"/>
    <xf numFmtId="0" fontId="4" fillId="3" borderId="41" xfId="0" applyFont="1" applyFill="1" applyBorder="1"/>
    <xf numFmtId="0" fontId="3" fillId="6" borderId="10" xfId="0" applyFont="1" applyFill="1" applyBorder="1"/>
    <xf numFmtId="0" fontId="23" fillId="5" borderId="21" xfId="0" applyFont="1" applyFill="1" applyBorder="1"/>
    <xf numFmtId="0" fontId="4" fillId="3" borderId="36" xfId="0" applyFont="1" applyFill="1" applyBorder="1"/>
    <xf numFmtId="0" fontId="4" fillId="3" borderId="42" xfId="0" applyFont="1" applyFill="1" applyBorder="1"/>
    <xf numFmtId="4" fontId="4" fillId="3" borderId="42" xfId="0" applyNumberFormat="1" applyFont="1" applyFill="1" applyBorder="1"/>
    <xf numFmtId="4" fontId="4" fillId="3" borderId="36" xfId="0" applyNumberFormat="1" applyFont="1" applyFill="1" applyBorder="1"/>
    <xf numFmtId="0" fontId="4" fillId="0" borderId="10" xfId="0" applyFont="1" applyBorder="1" applyAlignment="1">
      <alignment wrapText="1"/>
    </xf>
    <xf numFmtId="4" fontId="4" fillId="3" borderId="22" xfId="0" applyNumberFormat="1" applyFont="1" applyFill="1" applyBorder="1"/>
    <xf numFmtId="0" fontId="3" fillId="0" borderId="15" xfId="0" applyFont="1" applyBorder="1"/>
    <xf numFmtId="0" fontId="3" fillId="5" borderId="20" xfId="0" applyFont="1" applyFill="1" applyBorder="1"/>
    <xf numFmtId="164" fontId="3" fillId="2" borderId="29" xfId="0" applyNumberFormat="1" applyFont="1" applyFill="1" applyBorder="1" applyAlignment="1">
      <alignment horizontal="center" vertical="center" wrapText="1"/>
    </xf>
    <xf numFmtId="164" fontId="3" fillId="2" borderId="22" xfId="0" applyNumberFormat="1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 wrapText="1"/>
    </xf>
    <xf numFmtId="0" fontId="3" fillId="2" borderId="27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6" fillId="0" borderId="5" xfId="0" applyFont="1" applyBorder="1" applyAlignment="1">
      <alignment horizontal="center"/>
    </xf>
    <xf numFmtId="0" fontId="16" fillId="0" borderId="30" xfId="0" applyFont="1" applyBorder="1" applyAlignment="1">
      <alignment horizontal="center"/>
    </xf>
    <xf numFmtId="0" fontId="3" fillId="2" borderId="23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0" fontId="2" fillId="0" borderId="0" xfId="2" applyFont="1" applyAlignment="1">
      <alignment horizontal="center" wrapText="1"/>
    </xf>
    <xf numFmtId="0" fontId="2" fillId="0" borderId="0" xfId="2" applyFont="1" applyAlignment="1">
      <alignment horizontal="center" vertical="center" wrapText="1"/>
    </xf>
    <xf numFmtId="0" fontId="31" fillId="3" borderId="0" xfId="0" applyFont="1" applyFill="1" applyAlignment="1"/>
    <xf numFmtId="0" fontId="31" fillId="0" borderId="0" xfId="0" applyFont="1" applyAlignment="1"/>
    <xf numFmtId="0" fontId="3" fillId="4" borderId="6" xfId="0" applyFont="1" applyFill="1" applyBorder="1" applyAlignment="1"/>
    <xf numFmtId="0" fontId="3" fillId="4" borderId="38" xfId="0" applyFont="1" applyFill="1" applyBorder="1" applyAlignment="1"/>
    <xf numFmtId="0" fontId="3" fillId="4" borderId="13" xfId="0" applyFont="1" applyFill="1" applyBorder="1" applyAlignment="1"/>
    <xf numFmtId="0" fontId="3" fillId="7" borderId="6" xfId="0" applyFont="1" applyFill="1" applyBorder="1" applyAlignment="1"/>
    <xf numFmtId="0" fontId="3" fillId="7" borderId="38" xfId="0" applyFont="1" applyFill="1" applyBorder="1" applyAlignment="1"/>
  </cellXfs>
  <cellStyles count="6">
    <cellStyle name="Hiperlink 2" xfId="1" xr:uid="{00000000-0005-0000-0000-000001000000}"/>
    <cellStyle name="Moeda" xfId="5" builtinId="4"/>
    <cellStyle name="Normal" xfId="0" builtinId="0"/>
    <cellStyle name="Normal 2" xfId="2" xr:uid="{00000000-0005-0000-0000-000003000000}"/>
    <cellStyle name="Porcentagem 2" xfId="3" xr:uid="{00000000-0005-0000-0000-000004000000}"/>
    <cellStyle name="Vírgula 2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Julia Nogueira Gomes" id="{5A127D4D-E51D-4A9B-BEA8-4C5FA16C0CCC}" userId="S::financeiro@agenciasmt.com.br::16831cc0-a058-4460-9cac-339e754311e4" providerId="AD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22" dT="2023-02-15T14:07:47.23" personId="{5A127D4D-E51D-4A9B-BEA8-4C5FA16C0CCC}" id="{7496672A-8EC5-4FEE-90F2-9DAB4578DB8B}">
    <text>Serviço Técnico Especializado/Apoio Operacional</text>
  </threadedComment>
  <threadedComment ref="A29" dT="2023-02-15T14:06:53.62" personId="{5A127D4D-E51D-4A9B-BEA8-4C5FA16C0CCC}" id="{25754303-8310-4346-BDB0-1DAA5854CD50}">
    <text>DOE, cartório e telefone</text>
  </threadedComment>
</ThreadedComment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F88890-4119-497B-9DA1-807C021C66FB}">
  <dimension ref="A1:O59"/>
  <sheetViews>
    <sheetView workbookViewId="0">
      <pane xSplit="1" topLeftCell="I1" activePane="topRight" state="frozen"/>
      <selection pane="topRight" activeCell="A16" sqref="A16"/>
    </sheetView>
  </sheetViews>
  <sheetFormatPr defaultRowHeight="15"/>
  <cols>
    <col min="1" max="1" width="76.7109375" bestFit="1" customWidth="1"/>
    <col min="2" max="14" width="17.7109375" bestFit="1" customWidth="1"/>
    <col min="15" max="15" width="19.5703125" customWidth="1"/>
  </cols>
  <sheetData>
    <row r="1" spans="1:15">
      <c r="A1" s="43" t="s">
        <v>0</v>
      </c>
      <c r="B1" s="44">
        <v>45658</v>
      </c>
      <c r="C1" s="44">
        <v>45689</v>
      </c>
      <c r="D1" s="44">
        <v>45717</v>
      </c>
      <c r="E1" s="44">
        <v>45748</v>
      </c>
      <c r="F1" s="44">
        <v>45778</v>
      </c>
      <c r="G1" s="44">
        <v>45809</v>
      </c>
      <c r="H1" s="44">
        <v>45839</v>
      </c>
      <c r="I1" s="44">
        <v>45870</v>
      </c>
      <c r="J1" s="44">
        <v>45901</v>
      </c>
      <c r="K1" s="44">
        <v>45931</v>
      </c>
      <c r="L1" s="44">
        <v>45962</v>
      </c>
      <c r="M1" s="44">
        <v>45992</v>
      </c>
      <c r="N1" s="67" t="s">
        <v>1</v>
      </c>
    </row>
    <row r="2" spans="1:15">
      <c r="A2" s="43" t="s">
        <v>2</v>
      </c>
      <c r="B2" s="65">
        <v>33472220.149999999</v>
      </c>
      <c r="C2" s="65">
        <v>31751144.710000001</v>
      </c>
      <c r="D2" s="65">
        <v>31464854.41</v>
      </c>
      <c r="E2" s="65">
        <v>31364571.09</v>
      </c>
      <c r="F2" s="66">
        <v>30061371.510000002</v>
      </c>
      <c r="G2" s="66">
        <v>30045744.579999998</v>
      </c>
      <c r="H2" s="66">
        <v>30101983.920000002</v>
      </c>
      <c r="I2" s="66">
        <v>31070244.469999999</v>
      </c>
      <c r="J2" s="66">
        <v>31144899.57</v>
      </c>
      <c r="K2" s="66">
        <v>29778123.809999999</v>
      </c>
      <c r="L2" s="66">
        <v>27803422</v>
      </c>
      <c r="M2" s="66">
        <v>28512411.469999999</v>
      </c>
      <c r="N2" s="70"/>
    </row>
    <row r="3" spans="1:15">
      <c r="A3" s="43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68"/>
    </row>
    <row r="4" spans="1:15">
      <c r="A4" s="43" t="s">
        <v>3</v>
      </c>
      <c r="B4" s="48">
        <f>SUM(B5:B12)</f>
        <v>384142.64999999997</v>
      </c>
      <c r="C4" s="48">
        <f t="shared" ref="C4:M4" si="0">SUM(C5:C12)</f>
        <v>486652.73000000004</v>
      </c>
      <c r="D4" s="48">
        <f t="shared" si="0"/>
        <v>1472925.87</v>
      </c>
      <c r="E4" s="48">
        <f t="shared" si="0"/>
        <v>1527097.01</v>
      </c>
      <c r="F4" s="48">
        <f t="shared" si="0"/>
        <v>1743339.07</v>
      </c>
      <c r="G4" s="48">
        <f t="shared" si="0"/>
        <v>1655674.58</v>
      </c>
      <c r="H4" s="48">
        <f t="shared" si="0"/>
        <v>1475427.67</v>
      </c>
      <c r="I4" s="48">
        <f t="shared" si="0"/>
        <v>1479053.57</v>
      </c>
      <c r="J4" s="48">
        <f t="shared" si="0"/>
        <v>1463335.25</v>
      </c>
      <c r="K4" s="48">
        <f t="shared" si="0"/>
        <v>1530929.78</v>
      </c>
      <c r="L4" s="48">
        <f t="shared" si="0"/>
        <v>1847376.28</v>
      </c>
      <c r="M4" s="48">
        <f t="shared" si="0"/>
        <v>1443740.1400000001</v>
      </c>
      <c r="N4" s="70">
        <f>SUM(B4:M4)</f>
        <v>16509694.6</v>
      </c>
    </row>
    <row r="5" spans="1:15">
      <c r="A5" s="45" t="s">
        <v>4</v>
      </c>
      <c r="B5" s="63">
        <v>34265.730000000003</v>
      </c>
      <c r="C5" s="63">
        <v>107975.59</v>
      </c>
      <c r="D5" s="63">
        <v>26075.37</v>
      </c>
      <c r="E5" s="63">
        <v>39828.910000000003</v>
      </c>
      <c r="F5" s="63">
        <v>244464.29</v>
      </c>
      <c r="G5" s="63">
        <v>213737.46</v>
      </c>
      <c r="H5" s="63">
        <v>41012.03</v>
      </c>
      <c r="I5" s="63">
        <v>20284.57</v>
      </c>
      <c r="J5" s="63">
        <v>28451.17</v>
      </c>
      <c r="K5" s="63">
        <v>45641.22</v>
      </c>
      <c r="L5" s="63">
        <v>470776.76</v>
      </c>
      <c r="M5" s="63">
        <v>22525.66</v>
      </c>
      <c r="N5" s="68">
        <f>SUM(B5:M5)</f>
        <v>1295038.76</v>
      </c>
    </row>
    <row r="6" spans="1:15">
      <c r="A6" s="45" t="s">
        <v>5</v>
      </c>
      <c r="B6" s="47">
        <v>0</v>
      </c>
      <c r="C6" s="47">
        <v>0</v>
      </c>
      <c r="D6" s="47">
        <v>0</v>
      </c>
      <c r="E6" s="47"/>
      <c r="F6" s="47">
        <v>0</v>
      </c>
      <c r="G6" s="47">
        <v>0</v>
      </c>
      <c r="H6" s="47">
        <v>0</v>
      </c>
      <c r="I6" s="47">
        <v>0</v>
      </c>
      <c r="J6" s="47">
        <v>0</v>
      </c>
      <c r="K6" s="47">
        <v>0</v>
      </c>
      <c r="L6" s="47">
        <v>0</v>
      </c>
      <c r="M6" s="47">
        <v>0</v>
      </c>
      <c r="N6" s="68">
        <f>SUM(B6:M6)</f>
        <v>0</v>
      </c>
    </row>
    <row r="7" spans="1:15">
      <c r="A7" s="45" t="s">
        <v>6</v>
      </c>
      <c r="B7" s="63">
        <v>315138.92</v>
      </c>
      <c r="C7" s="63">
        <v>302799.83</v>
      </c>
      <c r="D7" s="63">
        <v>290961.28000000003</v>
      </c>
      <c r="E7" s="63">
        <v>311266.33</v>
      </c>
      <c r="F7" s="63">
        <v>336446.29</v>
      </c>
      <c r="G7" s="63">
        <v>315743.58</v>
      </c>
      <c r="H7" s="63">
        <v>375753.55</v>
      </c>
      <c r="I7" s="63">
        <v>345533.71</v>
      </c>
      <c r="J7" s="63">
        <v>361675.68</v>
      </c>
      <c r="K7" s="63">
        <v>358339.33</v>
      </c>
      <c r="L7" s="63">
        <v>284516.55</v>
      </c>
      <c r="M7" s="63">
        <v>340104.69</v>
      </c>
      <c r="N7" s="68">
        <f>SUM(M7,B7:L7)</f>
        <v>3938279.7399999998</v>
      </c>
    </row>
    <row r="8" spans="1:15">
      <c r="A8" s="45" t="s">
        <v>7</v>
      </c>
      <c r="B8" s="63">
        <v>34738</v>
      </c>
      <c r="C8" s="63">
        <v>75877.31</v>
      </c>
      <c r="D8" s="63">
        <v>1155889.22</v>
      </c>
      <c r="E8" s="63">
        <v>1176001.77</v>
      </c>
      <c r="F8" s="63">
        <v>1080886.81</v>
      </c>
      <c r="G8" s="63">
        <v>1126193.54</v>
      </c>
      <c r="H8" s="63">
        <v>1058662.0900000001</v>
      </c>
      <c r="I8" s="63">
        <v>1113235.29</v>
      </c>
      <c r="J8" s="63">
        <v>1073208.3999999999</v>
      </c>
      <c r="K8" s="63">
        <v>1126949.23</v>
      </c>
      <c r="L8" s="63">
        <v>1062082.97</v>
      </c>
      <c r="M8" s="63">
        <v>1081109.79</v>
      </c>
      <c r="N8" s="68">
        <f t="shared" ref="N8:N22" si="1">SUM(B8:M8)</f>
        <v>11164834.420000002</v>
      </c>
      <c r="O8" s="63"/>
    </row>
    <row r="9" spans="1:15">
      <c r="A9" s="45" t="s">
        <v>8</v>
      </c>
      <c r="B9" s="47">
        <v>0</v>
      </c>
      <c r="C9" s="47">
        <v>0</v>
      </c>
      <c r="D9" s="47">
        <v>0</v>
      </c>
      <c r="E9" s="47">
        <v>0</v>
      </c>
      <c r="F9" s="47">
        <v>0</v>
      </c>
      <c r="G9" s="47">
        <v>0</v>
      </c>
      <c r="H9" s="47">
        <v>0</v>
      </c>
      <c r="I9" s="47">
        <v>0</v>
      </c>
      <c r="J9" s="47">
        <v>0</v>
      </c>
      <c r="K9" s="47">
        <v>0</v>
      </c>
      <c r="L9" s="47">
        <v>0</v>
      </c>
      <c r="M9" s="47">
        <v>0</v>
      </c>
      <c r="N9" s="68">
        <f t="shared" si="1"/>
        <v>0</v>
      </c>
    </row>
    <row r="10" spans="1:15">
      <c r="A10" s="45" t="s">
        <v>9</v>
      </c>
      <c r="B10" s="47">
        <v>0</v>
      </c>
      <c r="C10" s="47">
        <v>0</v>
      </c>
      <c r="D10" s="47">
        <v>0</v>
      </c>
      <c r="E10" s="47">
        <v>0</v>
      </c>
      <c r="F10" s="63">
        <v>0</v>
      </c>
      <c r="G10" s="47">
        <v>0</v>
      </c>
      <c r="H10" s="47">
        <v>0</v>
      </c>
      <c r="I10" s="47">
        <v>0</v>
      </c>
      <c r="J10" s="47">
        <v>0</v>
      </c>
      <c r="K10" s="47">
        <v>0</v>
      </c>
      <c r="L10" s="63">
        <v>30000</v>
      </c>
      <c r="M10" s="47">
        <v>0</v>
      </c>
      <c r="N10" s="68">
        <f t="shared" si="1"/>
        <v>30000</v>
      </c>
    </row>
    <row r="11" spans="1:15">
      <c r="A11" s="45" t="s">
        <v>10</v>
      </c>
      <c r="B11" s="47">
        <v>0</v>
      </c>
      <c r="C11" s="47">
        <v>0</v>
      </c>
      <c r="D11" s="47">
        <v>0</v>
      </c>
      <c r="E11" s="47">
        <v>0</v>
      </c>
      <c r="F11" s="47">
        <v>81541.679999999993</v>
      </c>
      <c r="G11" s="47">
        <v>0</v>
      </c>
      <c r="H11" s="47">
        <v>0</v>
      </c>
      <c r="I11" s="47">
        <v>0</v>
      </c>
      <c r="J11" s="47">
        <v>0</v>
      </c>
      <c r="K11" s="47">
        <v>0</v>
      </c>
      <c r="L11" s="47">
        <v>0</v>
      </c>
      <c r="M11" s="47">
        <v>0</v>
      </c>
      <c r="N11" s="68">
        <f t="shared" si="1"/>
        <v>81541.679999999993</v>
      </c>
    </row>
    <row r="12" spans="1:15">
      <c r="A12" s="45" t="s">
        <v>11</v>
      </c>
      <c r="B12" s="47">
        <v>0</v>
      </c>
      <c r="C12" s="47">
        <v>0</v>
      </c>
      <c r="D12" s="47">
        <v>0</v>
      </c>
      <c r="E12" s="47">
        <f>-G9</f>
        <v>0</v>
      </c>
      <c r="F12" s="47">
        <v>0</v>
      </c>
      <c r="G12" s="47">
        <v>0</v>
      </c>
      <c r="H12" s="47">
        <v>0</v>
      </c>
      <c r="I12" s="47">
        <v>0</v>
      </c>
      <c r="J12" s="47">
        <v>0</v>
      </c>
      <c r="K12" s="47">
        <v>0</v>
      </c>
      <c r="L12" s="47">
        <v>0</v>
      </c>
      <c r="M12" s="47">
        <v>0</v>
      </c>
      <c r="N12" s="68">
        <f t="shared" si="1"/>
        <v>0</v>
      </c>
    </row>
    <row r="13" spans="1:15">
      <c r="A13" s="45"/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68"/>
    </row>
    <row r="14" spans="1:15">
      <c r="A14" s="43" t="s">
        <v>12</v>
      </c>
      <c r="B14" s="48">
        <f>SUM(B15:B24)</f>
        <v>-2105218.0900000003</v>
      </c>
      <c r="C14" s="48">
        <f t="shared" ref="C14:M14" si="2">SUM(C15:C24)</f>
        <v>-772943.03</v>
      </c>
      <c r="D14" s="48">
        <f t="shared" si="2"/>
        <v>-1573209.1900000002</v>
      </c>
      <c r="E14" s="48">
        <f t="shared" si="2"/>
        <v>-2830296.59</v>
      </c>
      <c r="F14" s="48">
        <f t="shared" si="2"/>
        <v>-1758966</v>
      </c>
      <c r="G14" s="48">
        <f t="shared" si="2"/>
        <v>-1599435.24</v>
      </c>
      <c r="H14" s="48">
        <f t="shared" si="2"/>
        <v>-507167.11999999994</v>
      </c>
      <c r="I14" s="48">
        <f t="shared" si="2"/>
        <v>-1404398.47</v>
      </c>
      <c r="J14" s="48">
        <f>SUM(J15:J24)</f>
        <v>-2830111.0100000002</v>
      </c>
      <c r="K14" s="48">
        <f t="shared" si="2"/>
        <v>-3505631.59</v>
      </c>
      <c r="L14" s="48">
        <f t="shared" si="2"/>
        <v>-1138386.81</v>
      </c>
      <c r="M14" s="48">
        <f t="shared" si="2"/>
        <v>-422064.36</v>
      </c>
      <c r="N14" s="70">
        <f t="shared" si="1"/>
        <v>-20447827.499999996</v>
      </c>
    </row>
    <row r="15" spans="1:15">
      <c r="A15" s="45" t="s">
        <v>13</v>
      </c>
      <c r="B15" s="47">
        <v>-1903809.8</v>
      </c>
      <c r="C15" s="47">
        <v>-629257.35</v>
      </c>
      <c r="D15" s="47">
        <v>-1497727.53</v>
      </c>
      <c r="E15" s="47">
        <v>-2723517.82</v>
      </c>
      <c r="F15" s="63">
        <v>-1664638.39</v>
      </c>
      <c r="G15" s="63">
        <v>-1130355.19</v>
      </c>
      <c r="H15" s="63">
        <v>-278758.86</v>
      </c>
      <c r="I15" s="63">
        <v>-1227852.01</v>
      </c>
      <c r="J15" s="63">
        <v>-2631908.4500000002</v>
      </c>
      <c r="K15" s="63">
        <v>-3273289.29</v>
      </c>
      <c r="L15" s="63">
        <v>-887303.17</v>
      </c>
      <c r="M15" s="63">
        <v>-245448.95</v>
      </c>
      <c r="N15" s="68">
        <f t="shared" si="1"/>
        <v>-18093866.809999999</v>
      </c>
    </row>
    <row r="16" spans="1:15">
      <c r="A16" s="45" t="s">
        <v>14</v>
      </c>
      <c r="B16" s="47">
        <v>-50038.54</v>
      </c>
      <c r="C16" s="47">
        <v>-88991.25</v>
      </c>
      <c r="D16" s="47">
        <v>-26994.84</v>
      </c>
      <c r="E16" s="47">
        <v>-60820.42</v>
      </c>
      <c r="F16" s="63">
        <v>-46922.6</v>
      </c>
      <c r="G16" s="63">
        <v>-68037.25</v>
      </c>
      <c r="H16" s="63">
        <v>-42244.09</v>
      </c>
      <c r="I16" s="63">
        <v>-17423.740000000002</v>
      </c>
      <c r="J16" s="63">
        <v>-35506.97</v>
      </c>
      <c r="K16" s="63">
        <v>-73903.289999999994</v>
      </c>
      <c r="L16" s="63">
        <v>-88423.51</v>
      </c>
      <c r="M16" s="63">
        <v>-28367.91</v>
      </c>
      <c r="N16" s="68">
        <f t="shared" si="1"/>
        <v>-627674.40999999992</v>
      </c>
    </row>
    <row r="17" spans="1:14">
      <c r="A17" s="45" t="s">
        <v>15</v>
      </c>
      <c r="B17" s="47">
        <v>-98780.52</v>
      </c>
      <c r="C17" s="47">
        <v>0</v>
      </c>
      <c r="D17" s="47">
        <v>0</v>
      </c>
      <c r="E17" s="47">
        <v>0</v>
      </c>
      <c r="F17" s="47">
        <v>0</v>
      </c>
      <c r="G17" s="63">
        <v>-352339.31</v>
      </c>
      <c r="H17" s="63">
        <v>-112619.35</v>
      </c>
      <c r="I17" s="63">
        <v>-105866.21</v>
      </c>
      <c r="J17" s="63">
        <v>-111323.53</v>
      </c>
      <c r="K17" s="63">
        <v>-107320.84</v>
      </c>
      <c r="L17" s="63">
        <v>-112694.92</v>
      </c>
      <c r="M17" s="63">
        <v>-106208.3</v>
      </c>
      <c r="N17" s="68">
        <f t="shared" si="1"/>
        <v>-1107152.98</v>
      </c>
    </row>
    <row r="18" spans="1:14">
      <c r="A18" s="45" t="s">
        <v>16</v>
      </c>
      <c r="B18" s="47">
        <v>-52589.23</v>
      </c>
      <c r="C18" s="64">
        <v>-54694.43</v>
      </c>
      <c r="D18" s="47">
        <v>-48486.82</v>
      </c>
      <c r="E18" s="47">
        <v>-45958.35</v>
      </c>
      <c r="F18" s="63">
        <v>-47405.01</v>
      </c>
      <c r="G18" s="63">
        <v>-48703.49</v>
      </c>
      <c r="H18" s="63">
        <v>-46513.440000000002</v>
      </c>
      <c r="I18" s="63">
        <v>-53256.51</v>
      </c>
      <c r="J18" s="63">
        <v>-51372.06</v>
      </c>
      <c r="K18" s="63">
        <v>-51118.17</v>
      </c>
      <c r="L18" s="63">
        <v>-49965.21</v>
      </c>
      <c r="M18" s="63">
        <v>-42039.199999999997</v>
      </c>
      <c r="N18" s="68">
        <f t="shared" si="1"/>
        <v>-592101.91999999993</v>
      </c>
    </row>
    <row r="19" spans="1:14">
      <c r="A19" s="45" t="s">
        <v>17</v>
      </c>
      <c r="B19" s="47">
        <v>0</v>
      </c>
      <c r="C19" s="47">
        <v>0</v>
      </c>
      <c r="D19" s="47">
        <v>0</v>
      </c>
      <c r="E19" s="47">
        <v>0</v>
      </c>
      <c r="F19" s="47">
        <v>0</v>
      </c>
      <c r="G19" s="47">
        <v>0</v>
      </c>
      <c r="H19" s="47">
        <v>0</v>
      </c>
      <c r="I19" s="47">
        <v>0</v>
      </c>
      <c r="J19" s="47">
        <v>0</v>
      </c>
      <c r="K19" s="47">
        <v>0</v>
      </c>
      <c r="L19" s="47">
        <v>0</v>
      </c>
      <c r="M19" s="47">
        <v>0</v>
      </c>
      <c r="N19" s="68">
        <f t="shared" si="1"/>
        <v>0</v>
      </c>
    </row>
    <row r="20" spans="1:14">
      <c r="A20" s="45" t="s">
        <v>18</v>
      </c>
      <c r="B20" s="47">
        <v>0</v>
      </c>
      <c r="C20" s="47">
        <v>0</v>
      </c>
      <c r="D20" s="47">
        <v>0</v>
      </c>
      <c r="E20" s="47">
        <v>0</v>
      </c>
      <c r="F20" s="47">
        <v>0</v>
      </c>
      <c r="G20" s="47">
        <v>0</v>
      </c>
      <c r="H20" s="47">
        <v>0</v>
      </c>
      <c r="I20" s="47">
        <v>0</v>
      </c>
      <c r="J20" s="47">
        <v>0</v>
      </c>
      <c r="K20" s="47">
        <v>0</v>
      </c>
      <c r="L20" s="47">
        <v>0</v>
      </c>
      <c r="M20" s="47">
        <v>0</v>
      </c>
      <c r="N20" s="68">
        <f t="shared" si="1"/>
        <v>0</v>
      </c>
    </row>
    <row r="21" spans="1:14">
      <c r="A21" s="45" t="s">
        <v>19</v>
      </c>
      <c r="B21" s="47">
        <v>0</v>
      </c>
      <c r="C21" s="47">
        <v>0</v>
      </c>
      <c r="D21" s="47">
        <v>0</v>
      </c>
      <c r="E21" s="47">
        <v>0</v>
      </c>
      <c r="F21" s="47">
        <v>0</v>
      </c>
      <c r="G21" s="47">
        <v>0</v>
      </c>
      <c r="H21" s="63">
        <v>-27031.38</v>
      </c>
      <c r="I21" s="47">
        <v>0</v>
      </c>
      <c r="J21" s="47">
        <v>0</v>
      </c>
      <c r="K21" s="47">
        <v>0</v>
      </c>
      <c r="L21" s="47">
        <v>0</v>
      </c>
      <c r="M21" s="47">
        <v>0</v>
      </c>
      <c r="N21" s="68">
        <f t="shared" si="1"/>
        <v>-27031.38</v>
      </c>
    </row>
    <row r="22" spans="1:14">
      <c r="A22" s="45" t="s">
        <v>20</v>
      </c>
      <c r="B22" s="47">
        <v>0</v>
      </c>
      <c r="C22" s="47">
        <v>0</v>
      </c>
      <c r="D22" s="47">
        <v>0</v>
      </c>
      <c r="E22" s="47">
        <v>0</v>
      </c>
      <c r="F22" s="47">
        <v>0</v>
      </c>
      <c r="G22" s="47">
        <v>0</v>
      </c>
      <c r="H22" s="47">
        <v>0</v>
      </c>
      <c r="I22" s="47">
        <v>0</v>
      </c>
      <c r="J22" s="47">
        <v>0</v>
      </c>
      <c r="K22" s="47">
        <v>0</v>
      </c>
      <c r="L22" s="47">
        <v>0</v>
      </c>
      <c r="M22" s="47">
        <v>0</v>
      </c>
      <c r="N22" s="68">
        <f t="shared" si="1"/>
        <v>0</v>
      </c>
    </row>
    <row r="23" spans="1:14">
      <c r="A23" s="45" t="s">
        <v>21</v>
      </c>
      <c r="B23" s="47">
        <v>0</v>
      </c>
      <c r="C23" s="47">
        <v>0</v>
      </c>
      <c r="D23" s="47">
        <v>0</v>
      </c>
      <c r="E23" s="47">
        <v>0</v>
      </c>
      <c r="F23" s="47">
        <v>0</v>
      </c>
      <c r="G23" s="47">
        <v>0</v>
      </c>
      <c r="H23" s="47">
        <v>0</v>
      </c>
      <c r="I23" s="47">
        <v>0</v>
      </c>
      <c r="J23" s="47">
        <v>0</v>
      </c>
      <c r="K23" s="47">
        <v>0</v>
      </c>
      <c r="L23" s="47">
        <v>0</v>
      </c>
      <c r="M23" s="47">
        <v>0</v>
      </c>
      <c r="N23" s="68">
        <f ca="1">SUM(B23:N23)</f>
        <v>0</v>
      </c>
    </row>
    <row r="24" spans="1:14">
      <c r="A24" s="45" t="s">
        <v>22</v>
      </c>
      <c r="B24" s="47">
        <v>0</v>
      </c>
      <c r="C24" s="47">
        <v>0</v>
      </c>
      <c r="D24" s="47">
        <v>0</v>
      </c>
      <c r="E24" s="47">
        <v>0</v>
      </c>
      <c r="F24" s="47">
        <v>0</v>
      </c>
      <c r="G24" s="47">
        <v>0</v>
      </c>
      <c r="H24" s="47">
        <v>0</v>
      </c>
      <c r="I24" s="47">
        <v>0</v>
      </c>
      <c r="J24" s="47">
        <v>0</v>
      </c>
      <c r="K24" s="47">
        <v>0</v>
      </c>
      <c r="L24" s="47">
        <v>0</v>
      </c>
      <c r="M24" s="47">
        <v>0</v>
      </c>
      <c r="N24" s="68">
        <f>SUM(B24:M24)</f>
        <v>0</v>
      </c>
    </row>
    <row r="25" spans="1:14">
      <c r="A25" s="45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68"/>
    </row>
    <row r="26" spans="1:14">
      <c r="A26" s="43" t="s">
        <v>23</v>
      </c>
      <c r="B26" s="48">
        <f>B2+B4+B14</f>
        <v>31751144.709999997</v>
      </c>
      <c r="C26" s="48">
        <f>SUM(C2,C4,C14)</f>
        <v>31464854.41</v>
      </c>
      <c r="D26" s="48">
        <f>SUM(D2,D4,D14)</f>
        <v>31364571.09</v>
      </c>
      <c r="E26" s="48">
        <f>SUM(E2,E14,E4)</f>
        <v>30061371.510000002</v>
      </c>
      <c r="F26" s="48">
        <f>SUM(F2+F4+F14)</f>
        <v>30045744.580000002</v>
      </c>
      <c r="G26" s="65">
        <f>SUM(G2,G4,G14)</f>
        <v>30101983.919999998</v>
      </c>
      <c r="H26" s="48">
        <f>SUM(H2,H4,H14)</f>
        <v>31070244.470000003</v>
      </c>
      <c r="I26" s="48">
        <f>SUM(I2,I4,I14)</f>
        <v>31144899.57</v>
      </c>
      <c r="J26" s="48">
        <f>J2+J4+J14</f>
        <v>29778123.809999999</v>
      </c>
      <c r="K26" s="48">
        <f>K2+K4+K14</f>
        <v>27803422</v>
      </c>
      <c r="L26" s="48">
        <f>L2+L4+L14</f>
        <v>28512411.470000003</v>
      </c>
      <c r="M26" s="48">
        <f>M2+M4+M14</f>
        <v>29534087.25</v>
      </c>
      <c r="N26" s="70"/>
    </row>
    <row r="27" spans="1:14">
      <c r="A27" s="45"/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68"/>
    </row>
    <row r="28" spans="1:14">
      <c r="A28" s="43" t="s">
        <v>1</v>
      </c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68"/>
    </row>
    <row r="29" spans="1:14">
      <c r="A29" s="43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68"/>
    </row>
    <row r="30" spans="1:14">
      <c r="A30" s="43" t="s">
        <v>24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68"/>
    </row>
    <row r="31" spans="1:14">
      <c r="A31" s="45" t="s">
        <v>25</v>
      </c>
      <c r="B31" s="47">
        <v>0</v>
      </c>
      <c r="C31" s="47">
        <v>0</v>
      </c>
      <c r="D31" s="47">
        <v>0</v>
      </c>
      <c r="E31" s="47">
        <v>0</v>
      </c>
      <c r="F31" s="47">
        <v>0</v>
      </c>
      <c r="G31" s="63">
        <v>1199.72</v>
      </c>
      <c r="H31" s="47">
        <v>0</v>
      </c>
      <c r="I31" s="47">
        <v>0</v>
      </c>
      <c r="J31" s="47">
        <v>0</v>
      </c>
      <c r="K31" s="63">
        <v>18008.13</v>
      </c>
      <c r="L31" s="47">
        <v>0</v>
      </c>
      <c r="M31" s="47">
        <v>0</v>
      </c>
      <c r="N31" s="68">
        <f t="shared" ref="N31:N37" si="3">SUM(B31:M31)</f>
        <v>19207.850000000002</v>
      </c>
    </row>
    <row r="32" spans="1:14">
      <c r="A32" s="45" t="s">
        <v>26</v>
      </c>
      <c r="B32" s="47">
        <v>0</v>
      </c>
      <c r="C32" s="47">
        <v>0</v>
      </c>
      <c r="D32" s="47">
        <v>0</v>
      </c>
      <c r="E32" s="47">
        <v>0</v>
      </c>
      <c r="F32" s="47">
        <v>0</v>
      </c>
      <c r="G32" s="47">
        <v>0</v>
      </c>
      <c r="H32" s="47">
        <v>0</v>
      </c>
      <c r="I32" s="47">
        <v>0</v>
      </c>
      <c r="J32" s="47">
        <v>0</v>
      </c>
      <c r="K32" s="47">
        <v>0</v>
      </c>
      <c r="L32" s="47">
        <v>0</v>
      </c>
      <c r="M32" s="47">
        <v>0</v>
      </c>
      <c r="N32" s="68">
        <f t="shared" si="3"/>
        <v>0</v>
      </c>
    </row>
    <row r="33" spans="1:14">
      <c r="A33" s="45" t="s">
        <v>27</v>
      </c>
      <c r="B33" s="47">
        <v>0</v>
      </c>
      <c r="C33" s="47">
        <v>0</v>
      </c>
      <c r="D33" s="47">
        <v>0</v>
      </c>
      <c r="E33" s="47">
        <v>0</v>
      </c>
      <c r="F33" s="47">
        <v>0</v>
      </c>
      <c r="G33" s="47">
        <v>0</v>
      </c>
      <c r="H33" s="47">
        <v>0</v>
      </c>
      <c r="I33" s="47">
        <v>0</v>
      </c>
      <c r="J33" s="47">
        <v>0</v>
      </c>
      <c r="K33" s="47">
        <v>0</v>
      </c>
      <c r="L33" s="47">
        <v>0</v>
      </c>
      <c r="M33" s="47">
        <v>0</v>
      </c>
      <c r="N33" s="68">
        <f t="shared" si="3"/>
        <v>0</v>
      </c>
    </row>
    <row r="34" spans="1:14">
      <c r="A34" s="45" t="s">
        <v>28</v>
      </c>
      <c r="B34" s="47">
        <v>0</v>
      </c>
      <c r="C34" s="47">
        <v>0</v>
      </c>
      <c r="D34" s="47">
        <v>0</v>
      </c>
      <c r="E34" s="47">
        <v>0</v>
      </c>
      <c r="F34" s="47">
        <v>0</v>
      </c>
      <c r="G34" s="47">
        <v>0</v>
      </c>
      <c r="H34" s="47">
        <v>0</v>
      </c>
      <c r="I34" s="47">
        <v>0</v>
      </c>
      <c r="J34" s="47">
        <v>0</v>
      </c>
      <c r="K34" s="47">
        <v>0</v>
      </c>
      <c r="L34" s="47">
        <v>0</v>
      </c>
      <c r="M34" s="47">
        <v>0</v>
      </c>
      <c r="N34" s="68">
        <f t="shared" si="3"/>
        <v>0</v>
      </c>
    </row>
    <row r="35" spans="1:14">
      <c r="A35" s="45" t="s">
        <v>29</v>
      </c>
      <c r="B35" s="47">
        <v>0</v>
      </c>
      <c r="C35" s="47">
        <v>0</v>
      </c>
      <c r="D35" s="47">
        <v>0</v>
      </c>
      <c r="E35" s="47">
        <v>0</v>
      </c>
      <c r="F35" s="47">
        <v>0</v>
      </c>
      <c r="G35" s="47">
        <v>0</v>
      </c>
      <c r="H35" s="47">
        <v>0</v>
      </c>
      <c r="I35" s="47">
        <v>0</v>
      </c>
      <c r="J35" s="47">
        <v>0</v>
      </c>
      <c r="K35" s="47">
        <v>0</v>
      </c>
      <c r="L35" s="47">
        <v>0</v>
      </c>
      <c r="M35" s="47">
        <v>0</v>
      </c>
      <c r="N35" s="68">
        <f t="shared" si="3"/>
        <v>0</v>
      </c>
    </row>
    <row r="36" spans="1:14">
      <c r="A36" s="45" t="s">
        <v>30</v>
      </c>
      <c r="B36" s="47">
        <v>0</v>
      </c>
      <c r="C36" s="47">
        <v>0</v>
      </c>
      <c r="D36" s="47">
        <v>0</v>
      </c>
      <c r="E36" s="47">
        <v>0</v>
      </c>
      <c r="F36" s="47">
        <v>0</v>
      </c>
      <c r="G36" s="47">
        <v>0</v>
      </c>
      <c r="H36" s="47">
        <v>0</v>
      </c>
      <c r="I36" s="47">
        <v>0</v>
      </c>
      <c r="J36" s="47">
        <v>0</v>
      </c>
      <c r="K36" s="47">
        <v>0</v>
      </c>
      <c r="L36" s="47">
        <v>0</v>
      </c>
      <c r="M36" s="47">
        <v>0</v>
      </c>
      <c r="N36" s="68">
        <f t="shared" si="3"/>
        <v>0</v>
      </c>
    </row>
    <row r="37" spans="1:14">
      <c r="A37" s="45" t="s">
        <v>31</v>
      </c>
      <c r="B37" s="63">
        <v>14278.58</v>
      </c>
      <c r="C37" s="63">
        <v>4719.43</v>
      </c>
      <c r="D37" s="63">
        <v>11232.96</v>
      </c>
      <c r="E37" s="63">
        <v>20426.38</v>
      </c>
      <c r="F37" s="63">
        <v>12484.79</v>
      </c>
      <c r="G37" s="63">
        <v>8477.67</v>
      </c>
      <c r="H37" s="63">
        <v>2090.69</v>
      </c>
      <c r="I37" s="63">
        <v>9208.89</v>
      </c>
      <c r="J37" s="63">
        <v>19739.32</v>
      </c>
      <c r="K37" s="47">
        <v>24549.67</v>
      </c>
      <c r="L37" s="63">
        <v>6654.78</v>
      </c>
      <c r="M37" s="63">
        <v>1840.87</v>
      </c>
      <c r="N37" s="68">
        <f t="shared" si="3"/>
        <v>135704.03000000003</v>
      </c>
    </row>
    <row r="38" spans="1:14">
      <c r="A38" s="45" t="s">
        <v>32</v>
      </c>
      <c r="B38" s="47">
        <v>0</v>
      </c>
      <c r="C38" s="47">
        <v>0</v>
      </c>
      <c r="D38" s="47">
        <v>0</v>
      </c>
      <c r="E38" s="47">
        <v>0</v>
      </c>
      <c r="F38" s="47">
        <v>0</v>
      </c>
      <c r="G38" s="47">
        <v>0</v>
      </c>
      <c r="H38" s="47">
        <v>0</v>
      </c>
      <c r="I38" s="47">
        <v>0</v>
      </c>
      <c r="J38" s="47">
        <v>0</v>
      </c>
      <c r="K38" s="47">
        <v>0</v>
      </c>
      <c r="L38" s="47">
        <v>0</v>
      </c>
      <c r="M38" s="47">
        <v>0</v>
      </c>
      <c r="N38" s="68">
        <f>SUM(M38,B38:L38)</f>
        <v>0</v>
      </c>
    </row>
    <row r="39" spans="1:14">
      <c r="A39" s="45" t="s">
        <v>33</v>
      </c>
      <c r="B39" s="47">
        <v>0</v>
      </c>
      <c r="C39" s="47">
        <v>0</v>
      </c>
      <c r="D39" s="47">
        <v>0</v>
      </c>
      <c r="E39" s="47">
        <v>0</v>
      </c>
      <c r="F39" s="47">
        <v>0</v>
      </c>
      <c r="G39" s="47">
        <v>0</v>
      </c>
      <c r="H39" s="47">
        <v>0</v>
      </c>
      <c r="I39" s="47">
        <v>0</v>
      </c>
      <c r="J39" s="47">
        <v>0</v>
      </c>
      <c r="K39" s="47">
        <v>0</v>
      </c>
      <c r="L39" s="47">
        <v>0</v>
      </c>
      <c r="M39" s="47">
        <v>0</v>
      </c>
      <c r="N39" s="68">
        <f t="shared" ref="N39:N46" si="4">SUM(B39:M39)</f>
        <v>0</v>
      </c>
    </row>
    <row r="40" spans="1:14">
      <c r="A40" s="45" t="s">
        <v>34</v>
      </c>
      <c r="B40" s="47">
        <v>0</v>
      </c>
      <c r="C40" s="47">
        <v>0</v>
      </c>
      <c r="D40" s="47">
        <v>0</v>
      </c>
      <c r="E40" s="47">
        <v>0</v>
      </c>
      <c r="F40" s="47">
        <v>0</v>
      </c>
      <c r="G40" s="47">
        <v>0</v>
      </c>
      <c r="H40" s="47">
        <v>0</v>
      </c>
      <c r="I40" s="47">
        <v>0</v>
      </c>
      <c r="J40" s="47">
        <v>0</v>
      </c>
      <c r="K40" s="47">
        <v>0</v>
      </c>
      <c r="L40" s="47">
        <v>0</v>
      </c>
      <c r="M40" s="47">
        <v>0</v>
      </c>
      <c r="N40" s="68">
        <f t="shared" si="4"/>
        <v>0</v>
      </c>
    </row>
    <row r="41" spans="1:14">
      <c r="A41" s="45" t="s">
        <v>35</v>
      </c>
      <c r="B41" s="47">
        <v>0</v>
      </c>
      <c r="C41" s="47">
        <v>0</v>
      </c>
      <c r="D41" s="47">
        <v>0</v>
      </c>
      <c r="E41" s="47">
        <v>0</v>
      </c>
      <c r="F41" s="47">
        <v>0</v>
      </c>
      <c r="G41" s="47">
        <v>0</v>
      </c>
      <c r="H41" s="47">
        <v>0</v>
      </c>
      <c r="I41" s="47">
        <v>0</v>
      </c>
      <c r="J41" s="47">
        <v>0</v>
      </c>
      <c r="K41" s="47">
        <v>0</v>
      </c>
      <c r="L41" s="47">
        <v>0</v>
      </c>
      <c r="M41" s="47">
        <v>0</v>
      </c>
      <c r="N41" s="68">
        <f t="shared" si="4"/>
        <v>0</v>
      </c>
    </row>
    <row r="42" spans="1:14">
      <c r="A42" s="45" t="s">
        <v>36</v>
      </c>
      <c r="B42" s="47">
        <v>0</v>
      </c>
      <c r="C42" s="47">
        <v>0</v>
      </c>
      <c r="D42" s="47">
        <v>0</v>
      </c>
      <c r="E42" s="47">
        <v>0</v>
      </c>
      <c r="F42" s="47">
        <v>0</v>
      </c>
      <c r="G42" s="47">
        <v>0</v>
      </c>
      <c r="H42" s="47">
        <v>0</v>
      </c>
      <c r="I42" s="47">
        <v>0</v>
      </c>
      <c r="J42" s="47">
        <v>0</v>
      </c>
      <c r="K42" s="47">
        <v>0</v>
      </c>
      <c r="L42" s="47">
        <v>0</v>
      </c>
      <c r="M42" s="47">
        <v>0</v>
      </c>
      <c r="N42" s="68">
        <f t="shared" si="4"/>
        <v>0</v>
      </c>
    </row>
    <row r="43" spans="1:14">
      <c r="A43" s="46" t="s">
        <v>37</v>
      </c>
      <c r="B43" s="47">
        <v>14303.98</v>
      </c>
      <c r="C43" s="63">
        <v>33708.730000000003</v>
      </c>
      <c r="D43" s="63">
        <v>6304.75</v>
      </c>
      <c r="E43" s="63">
        <v>16157.62</v>
      </c>
      <c r="F43" s="63">
        <v>13775.12</v>
      </c>
      <c r="G43" s="63">
        <v>23343.94</v>
      </c>
      <c r="H43" s="63">
        <v>16061.36</v>
      </c>
      <c r="I43" s="63">
        <v>3285.94</v>
      </c>
      <c r="J43" s="63">
        <v>6307.06</v>
      </c>
      <c r="K43" s="63">
        <v>12538.2</v>
      </c>
      <c r="L43" s="63">
        <v>32707.49</v>
      </c>
      <c r="M43" s="63">
        <v>10610.82</v>
      </c>
      <c r="N43" s="68">
        <f t="shared" si="4"/>
        <v>189105.01</v>
      </c>
    </row>
    <row r="44" spans="1:14">
      <c r="A44" s="45" t="s">
        <v>38</v>
      </c>
      <c r="B44" s="63">
        <v>7152</v>
      </c>
      <c r="C44" s="63">
        <v>16854.36</v>
      </c>
      <c r="D44" s="63">
        <v>3152.38</v>
      </c>
      <c r="E44" s="63">
        <v>8078.8</v>
      </c>
      <c r="F44" s="63">
        <v>6887.57</v>
      </c>
      <c r="G44" s="63">
        <v>11671.98</v>
      </c>
      <c r="H44" s="63">
        <v>8030.68</v>
      </c>
      <c r="I44" s="63">
        <v>1642.97</v>
      </c>
      <c r="J44" s="63">
        <v>3153.53</v>
      </c>
      <c r="K44" s="63">
        <v>6269.09</v>
      </c>
      <c r="L44" s="63">
        <v>16353.75</v>
      </c>
      <c r="M44" s="63">
        <v>5305.4</v>
      </c>
      <c r="N44" s="68">
        <f t="shared" si="4"/>
        <v>94552.51</v>
      </c>
    </row>
    <row r="45" spans="1:14">
      <c r="A45" s="45" t="s">
        <v>39</v>
      </c>
      <c r="B45" s="63">
        <v>14303.98</v>
      </c>
      <c r="C45" s="63">
        <v>33708.730000000003</v>
      </c>
      <c r="D45" s="63">
        <v>6304.75</v>
      </c>
      <c r="E45" s="63">
        <v>16157.62</v>
      </c>
      <c r="F45" s="63">
        <v>13775.12</v>
      </c>
      <c r="G45" s="63">
        <v>23343.94</v>
      </c>
      <c r="H45" s="63">
        <v>16061.36</v>
      </c>
      <c r="I45" s="63">
        <v>3285.94</v>
      </c>
      <c r="J45" s="63">
        <v>6307.06</v>
      </c>
      <c r="K45" s="63">
        <v>12538.2</v>
      </c>
      <c r="L45" s="63">
        <v>32707.49</v>
      </c>
      <c r="M45" s="47">
        <v>10610.82</v>
      </c>
      <c r="N45" s="68">
        <f t="shared" si="4"/>
        <v>189105.01</v>
      </c>
    </row>
    <row r="46" spans="1:14">
      <c r="A46" s="43" t="s">
        <v>1</v>
      </c>
      <c r="B46" s="48">
        <f>SUM(B31:B45)</f>
        <v>50038.539999999994</v>
      </c>
      <c r="C46" s="48">
        <f t="shared" ref="C46:M46" si="5">SUM(C31:C45)</f>
        <v>88991.25</v>
      </c>
      <c r="D46" s="48">
        <f t="shared" si="5"/>
        <v>26994.84</v>
      </c>
      <c r="E46" s="48">
        <f t="shared" si="5"/>
        <v>60820.420000000006</v>
      </c>
      <c r="F46" s="48">
        <f t="shared" si="5"/>
        <v>46922.600000000006</v>
      </c>
      <c r="G46" s="48">
        <f t="shared" si="5"/>
        <v>68037.25</v>
      </c>
      <c r="H46" s="48">
        <f t="shared" si="5"/>
        <v>42244.09</v>
      </c>
      <c r="I46" s="48">
        <f t="shared" si="5"/>
        <v>17423.739999999998</v>
      </c>
      <c r="J46" s="48">
        <f t="shared" si="5"/>
        <v>35506.97</v>
      </c>
      <c r="K46" s="48">
        <f t="shared" si="5"/>
        <v>73903.289999999994</v>
      </c>
      <c r="L46" s="48">
        <f t="shared" si="5"/>
        <v>88423.510000000009</v>
      </c>
      <c r="M46" s="48">
        <f t="shared" si="5"/>
        <v>28367.909999999996</v>
      </c>
      <c r="N46" s="69">
        <f t="shared" si="4"/>
        <v>627674.41</v>
      </c>
    </row>
    <row r="47" spans="1:14"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3"/>
    </row>
    <row r="48" spans="1:14"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3"/>
    </row>
    <row r="49" spans="1:14"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3"/>
    </row>
    <row r="50" spans="1:14"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3"/>
    </row>
    <row r="51" spans="1:14"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3"/>
    </row>
    <row r="52" spans="1:14"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3"/>
    </row>
    <row r="53" spans="1:14"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3"/>
    </row>
    <row r="54" spans="1:14"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3"/>
    </row>
    <row r="55" spans="1:14"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3"/>
    </row>
    <row r="56" spans="1:14" ht="15" customHeight="1">
      <c r="A56" s="3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3"/>
    </row>
    <row r="57" spans="1:14"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3"/>
    </row>
    <row r="58" spans="1:14"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3"/>
    </row>
    <row r="59" spans="1:14">
      <c r="A59" s="19"/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657A8D-B99D-46C6-A6D7-D8802682632A}">
  <dimension ref="A1:E79"/>
  <sheetViews>
    <sheetView showGridLines="0" zoomScale="110" zoomScaleNormal="110" workbookViewId="0">
      <selection activeCell="B20" sqref="B20"/>
    </sheetView>
  </sheetViews>
  <sheetFormatPr defaultRowHeight="12.75"/>
  <cols>
    <col min="1" max="1" width="71.5703125" style="1" customWidth="1"/>
    <col min="2" max="2" width="14" style="1" bestFit="1" customWidth="1"/>
    <col min="3" max="3" width="13.5703125" style="1" bestFit="1" customWidth="1"/>
    <col min="4" max="4" width="6.7109375" style="1" bestFit="1" customWidth="1"/>
    <col min="5" max="5" width="64.85546875" style="1" customWidth="1"/>
    <col min="6" max="16384" width="9.140625" style="1"/>
  </cols>
  <sheetData>
    <row r="1" spans="1:5">
      <c r="A1" s="149" t="s">
        <v>40</v>
      </c>
      <c r="B1" s="149"/>
      <c r="C1" s="149"/>
      <c r="D1" s="149"/>
      <c r="E1" s="73"/>
    </row>
    <row r="2" spans="1:5">
      <c r="A2" s="150" t="s">
        <v>41</v>
      </c>
      <c r="B2" s="150"/>
      <c r="C2" s="150"/>
      <c r="D2" s="150"/>
      <c r="E2" s="73"/>
    </row>
    <row r="3" spans="1:5">
      <c r="A3" s="150" t="s">
        <v>42</v>
      </c>
      <c r="B3" s="150"/>
      <c r="C3" s="150"/>
      <c r="D3" s="150"/>
      <c r="E3" s="73"/>
    </row>
    <row r="4" spans="1:5">
      <c r="A4" s="73"/>
      <c r="B4" s="75" t="s">
        <v>43</v>
      </c>
      <c r="C4" s="75" t="s">
        <v>43</v>
      </c>
      <c r="D4" s="75" t="s">
        <v>43</v>
      </c>
      <c r="E4" s="73"/>
    </row>
    <row r="5" spans="1:5" s="5" customFormat="1" ht="15.75" customHeight="1">
      <c r="A5" s="76" t="s">
        <v>44</v>
      </c>
      <c r="B5" s="77" t="s">
        <v>45</v>
      </c>
      <c r="C5" s="78" t="s">
        <v>1</v>
      </c>
      <c r="D5" s="79" t="s">
        <v>46</v>
      </c>
      <c r="E5" s="73"/>
    </row>
    <row r="6" spans="1:5" s="5" customFormat="1" ht="27" customHeight="1">
      <c r="A6" s="80" t="s">
        <v>47</v>
      </c>
      <c r="B6" s="81" t="s">
        <v>43</v>
      </c>
      <c r="C6" s="82">
        <v>10500000</v>
      </c>
      <c r="D6" s="83">
        <v>1</v>
      </c>
      <c r="E6" s="72" t="s">
        <v>43</v>
      </c>
    </row>
    <row r="7" spans="1:5" s="5" customFormat="1">
      <c r="A7" s="84"/>
      <c r="B7" s="85"/>
      <c r="C7" s="86" t="s">
        <v>43</v>
      </c>
      <c r="D7" s="87"/>
      <c r="E7" s="73"/>
    </row>
    <row r="8" spans="1:5" s="5" customFormat="1" ht="15.75" customHeight="1">
      <c r="A8" s="151" t="s">
        <v>48</v>
      </c>
      <c r="B8" s="152"/>
      <c r="C8" s="89">
        <f>SUM(C9)+(C13)</f>
        <v>1057681.4400000018</v>
      </c>
      <c r="D8" s="87" t="s">
        <v>43</v>
      </c>
      <c r="E8" s="73"/>
    </row>
    <row r="9" spans="1:5" s="5" customFormat="1">
      <c r="A9" s="90" t="s">
        <v>49</v>
      </c>
      <c r="B9" s="91" t="s">
        <v>43</v>
      </c>
      <c r="C9" s="89">
        <f>SUM(B11)-(B10)-(B12)</f>
        <v>1164834.4200000018</v>
      </c>
      <c r="D9" s="87"/>
      <c r="E9" s="73"/>
    </row>
    <row r="10" spans="1:5" s="5" customFormat="1" ht="13.5" customHeight="1">
      <c r="A10" s="92" t="s">
        <v>50</v>
      </c>
      <c r="B10" s="94">
        <v>10000000</v>
      </c>
      <c r="C10" s="95" t="s">
        <v>43</v>
      </c>
      <c r="D10" s="87"/>
      <c r="E10" s="73"/>
    </row>
    <row r="11" spans="1:5" s="5" customFormat="1" ht="13.5" customHeight="1">
      <c r="A11" s="96" t="s">
        <v>51</v>
      </c>
      <c r="B11" s="94">
        <f>'Relatório Arrecadação 2025'!N8+'Relatório Arrecadação 2025'!N9</f>
        <v>11164834.420000002</v>
      </c>
      <c r="C11" s="95" t="s">
        <v>43</v>
      </c>
      <c r="D11" s="87"/>
      <c r="E11" s="73"/>
    </row>
    <row r="12" spans="1:5" s="5" customFormat="1" ht="13.5" customHeight="1">
      <c r="A12" s="96" t="s">
        <v>52</v>
      </c>
      <c r="B12" s="93">
        <v>0</v>
      </c>
      <c r="C12" s="97" t="s">
        <v>43</v>
      </c>
      <c r="D12" s="87"/>
      <c r="E12" s="73"/>
    </row>
    <row r="13" spans="1:5" s="5" customFormat="1" ht="13.5" customHeight="1">
      <c r="A13" s="90" t="s">
        <v>53</v>
      </c>
      <c r="B13" s="95" t="s">
        <v>43</v>
      </c>
      <c r="C13" s="89">
        <f>(B14)-(B15)</f>
        <v>-107152.97999999998</v>
      </c>
      <c r="D13" s="87"/>
      <c r="E13" s="73"/>
    </row>
    <row r="14" spans="1:5" s="5" customFormat="1" ht="13.5" customHeight="1">
      <c r="A14" s="92" t="s">
        <v>54</v>
      </c>
      <c r="B14" s="94">
        <v>1000000</v>
      </c>
      <c r="C14" s="91" t="s">
        <v>43</v>
      </c>
      <c r="D14" s="87"/>
      <c r="E14" s="73"/>
    </row>
    <row r="15" spans="1:5" s="5" customFormat="1" ht="24.75" customHeight="1">
      <c r="A15" s="98" t="s">
        <v>55</v>
      </c>
      <c r="B15" s="100">
        <f>-'Relatório Arrecadação 2025'!N17</f>
        <v>1107152.98</v>
      </c>
      <c r="C15" s="97" t="s">
        <v>43</v>
      </c>
      <c r="D15" s="87"/>
      <c r="E15" s="73"/>
    </row>
    <row r="16" spans="1:5" s="5" customFormat="1">
      <c r="A16" s="86" t="s">
        <v>43</v>
      </c>
      <c r="B16" s="86" t="s">
        <v>43</v>
      </c>
      <c r="C16" s="86" t="s">
        <v>43</v>
      </c>
      <c r="D16" s="87"/>
      <c r="E16" s="73"/>
    </row>
    <row r="17" spans="1:5" s="5" customFormat="1" ht="15.75" customHeight="1">
      <c r="A17" s="151" t="s">
        <v>56</v>
      </c>
      <c r="B17" s="153"/>
      <c r="C17" s="152"/>
      <c r="D17" s="101" t="s">
        <v>43</v>
      </c>
      <c r="E17" s="73"/>
    </row>
    <row r="18" spans="1:5" s="5" customFormat="1" ht="13.5" customHeight="1">
      <c r="A18" s="90" t="s">
        <v>57</v>
      </c>
      <c r="B18" s="102" t="s">
        <v>43</v>
      </c>
      <c r="C18" s="103">
        <f>C6*D18</f>
        <v>1050000</v>
      </c>
      <c r="D18" s="104">
        <v>0.1</v>
      </c>
      <c r="E18" s="73"/>
    </row>
    <row r="19" spans="1:5" s="5" customFormat="1" ht="13.5" customHeight="1">
      <c r="A19" s="96" t="s">
        <v>58</v>
      </c>
      <c r="B19" s="94">
        <f>'Plano de Custeio'!B9</f>
        <v>70500</v>
      </c>
      <c r="C19" s="102" t="s">
        <v>43</v>
      </c>
      <c r="D19" s="105" t="s">
        <v>43</v>
      </c>
      <c r="E19" s="73"/>
    </row>
    <row r="20" spans="1:5" s="5" customFormat="1" ht="13.5" customHeight="1">
      <c r="A20" s="96" t="s">
        <v>59</v>
      </c>
      <c r="B20" s="94">
        <f>'Plano de Custeio'!B27</f>
        <v>247000</v>
      </c>
      <c r="C20" s="95" t="s">
        <v>43</v>
      </c>
      <c r="D20" s="87"/>
      <c r="E20" s="73"/>
    </row>
    <row r="21" spans="1:5" s="5" customFormat="1" ht="13.5" customHeight="1">
      <c r="A21" s="96" t="s">
        <v>60</v>
      </c>
      <c r="B21" s="94">
        <f>'Plano de Custeio'!B35</f>
        <v>104000</v>
      </c>
      <c r="C21" s="95" t="s">
        <v>43</v>
      </c>
      <c r="D21" s="87"/>
      <c r="E21" s="73"/>
    </row>
    <row r="22" spans="1:5" s="5" customFormat="1" ht="13.5" customHeight="1">
      <c r="A22" s="106" t="s">
        <v>61</v>
      </c>
      <c r="B22" s="107">
        <f>'Plano de Custeio'!B53</f>
        <v>628500</v>
      </c>
      <c r="C22" s="108" t="s">
        <v>43</v>
      </c>
      <c r="D22" s="105" t="s">
        <v>43</v>
      </c>
      <c r="E22" s="73"/>
    </row>
    <row r="23" spans="1:5" s="5" customFormat="1" ht="13.5" customHeight="1">
      <c r="A23" s="109" t="s">
        <v>62</v>
      </c>
      <c r="B23" s="99">
        <v>0</v>
      </c>
      <c r="C23" s="110" t="s">
        <v>43</v>
      </c>
      <c r="D23" s="105" t="s">
        <v>43</v>
      </c>
      <c r="E23" s="73"/>
    </row>
    <row r="24" spans="1:5" s="5" customFormat="1">
      <c r="A24" s="111" t="s">
        <v>43</v>
      </c>
      <c r="B24" s="111" t="s">
        <v>43</v>
      </c>
      <c r="C24" s="112" t="s">
        <v>43</v>
      </c>
      <c r="D24" s="87"/>
      <c r="E24" s="73"/>
    </row>
    <row r="25" spans="1:5" s="5" customFormat="1" ht="15.75" customHeight="1">
      <c r="A25" s="151" t="s">
        <v>63</v>
      </c>
      <c r="B25" s="152"/>
      <c r="C25" s="89">
        <f>(C26)+(C31)+(C36)+(C41)</f>
        <v>3112503.41</v>
      </c>
      <c r="D25" s="87"/>
      <c r="E25" s="73"/>
    </row>
    <row r="26" spans="1:5" s="5" customFormat="1" ht="13.5" customHeight="1">
      <c r="A26" s="90" t="s">
        <v>64</v>
      </c>
      <c r="B26" s="91" t="s">
        <v>43</v>
      </c>
      <c r="C26" s="89">
        <f>SUM(B30)+(B29)</f>
        <v>4488279.74</v>
      </c>
      <c r="D26" s="87"/>
      <c r="E26" s="73"/>
    </row>
    <row r="27" spans="1:5" s="5" customFormat="1" ht="13.5" customHeight="1">
      <c r="A27" s="96" t="s">
        <v>65</v>
      </c>
      <c r="B27" s="94">
        <v>3450000</v>
      </c>
      <c r="C27" s="95" t="s">
        <v>43</v>
      </c>
      <c r="D27" s="87"/>
      <c r="E27" s="73"/>
    </row>
    <row r="28" spans="1:5" s="5" customFormat="1" ht="13.5" customHeight="1">
      <c r="A28" s="96" t="s">
        <v>66</v>
      </c>
      <c r="B28" s="94">
        <f>'Relatório Arrecadação 2025'!N7</f>
        <v>3938279.7399999998</v>
      </c>
      <c r="C28" s="95" t="s">
        <v>43</v>
      </c>
      <c r="D28" s="87"/>
      <c r="E28" s="73"/>
    </row>
    <row r="29" spans="1:5" s="5" customFormat="1" ht="13.5" customHeight="1">
      <c r="A29" s="96" t="s">
        <v>67</v>
      </c>
      <c r="B29" s="113">
        <f>(B28)-(B27)</f>
        <v>488279.73999999976</v>
      </c>
      <c r="C29" s="95" t="s">
        <v>43</v>
      </c>
      <c r="D29" s="87"/>
      <c r="E29" s="73"/>
    </row>
    <row r="30" spans="1:5" s="5" customFormat="1" ht="13.5" customHeight="1">
      <c r="A30" s="96" t="s">
        <v>68</v>
      </c>
      <c r="B30" s="94">
        <v>4000000</v>
      </c>
      <c r="C30" s="97" t="s">
        <v>43</v>
      </c>
      <c r="D30" s="87"/>
      <c r="E30" s="73"/>
    </row>
    <row r="31" spans="1:5" s="5" customFormat="1" ht="13.5" customHeight="1">
      <c r="A31" s="90" t="s">
        <v>69</v>
      </c>
      <c r="B31" s="95" t="s">
        <v>43</v>
      </c>
      <c r="C31" s="89">
        <f>SUM(B34)-(B35)</f>
        <v>-542101.92000000004</v>
      </c>
      <c r="D31" s="87"/>
      <c r="E31" s="73"/>
    </row>
    <row r="32" spans="1:5" s="5" customFormat="1" ht="13.5" customHeight="1">
      <c r="A32" s="96" t="s">
        <v>70</v>
      </c>
      <c r="B32" s="94">
        <v>650000</v>
      </c>
      <c r="C32" s="95" t="s">
        <v>43</v>
      </c>
      <c r="D32" s="87"/>
      <c r="E32" s="73"/>
    </row>
    <row r="33" spans="1:5" s="5" customFormat="1" ht="13.5" customHeight="1">
      <c r="A33" s="96" t="s">
        <v>71</v>
      </c>
      <c r="B33" s="94">
        <v>592101.92000000004</v>
      </c>
      <c r="C33" s="95" t="s">
        <v>43</v>
      </c>
      <c r="D33" s="87"/>
      <c r="E33" s="73"/>
    </row>
    <row r="34" spans="1:5" s="5" customFormat="1" ht="13.5" customHeight="1">
      <c r="A34" s="96" t="s">
        <v>72</v>
      </c>
      <c r="B34" s="113">
        <f>(B32)-(B33)</f>
        <v>57898.079999999958</v>
      </c>
      <c r="C34" s="95" t="s">
        <v>43</v>
      </c>
      <c r="D34" s="87"/>
      <c r="E34" s="73"/>
    </row>
    <row r="35" spans="1:5" s="5" customFormat="1" ht="13.5" customHeight="1">
      <c r="A35" s="96" t="s">
        <v>73</v>
      </c>
      <c r="B35" s="94">
        <v>600000</v>
      </c>
      <c r="C35" s="97" t="s">
        <v>43</v>
      </c>
      <c r="D35" s="87"/>
      <c r="E35" s="73"/>
    </row>
    <row r="36" spans="1:5" s="5" customFormat="1" ht="13.5" customHeight="1">
      <c r="A36" s="90" t="s">
        <v>74</v>
      </c>
      <c r="B36" s="95" t="s">
        <v>43</v>
      </c>
      <c r="C36" s="89">
        <f>SUM(B39)-(B40)</f>
        <v>-161704.03000000003</v>
      </c>
      <c r="D36" s="87"/>
      <c r="E36" s="73"/>
    </row>
    <row r="37" spans="1:5" s="5" customFormat="1" ht="13.5" customHeight="1">
      <c r="A37" s="96" t="s">
        <v>75</v>
      </c>
      <c r="B37" s="94">
        <v>110000</v>
      </c>
      <c r="C37" s="95" t="s">
        <v>43</v>
      </c>
      <c r="D37" s="87"/>
      <c r="E37" s="73"/>
    </row>
    <row r="38" spans="1:5" s="5" customFormat="1" ht="13.5" customHeight="1">
      <c r="A38" s="92" t="s">
        <v>76</v>
      </c>
      <c r="B38" s="94">
        <f>'Relatório Arrecadação 2025'!N37</f>
        <v>135704.03000000003</v>
      </c>
      <c r="C38" s="95" t="s">
        <v>43</v>
      </c>
      <c r="D38" s="87"/>
      <c r="E38" s="73"/>
    </row>
    <row r="39" spans="1:5" s="5" customFormat="1" ht="13.5" customHeight="1">
      <c r="A39" s="96" t="s">
        <v>77</v>
      </c>
      <c r="B39" s="113">
        <f>(B37)-(B38)</f>
        <v>-25704.030000000028</v>
      </c>
      <c r="C39" s="95" t="s">
        <v>43</v>
      </c>
      <c r="D39" s="87"/>
      <c r="E39" s="73"/>
    </row>
    <row r="40" spans="1:5" s="5" customFormat="1" ht="13.5" customHeight="1">
      <c r="A40" s="96" t="s">
        <v>78</v>
      </c>
      <c r="B40" s="94">
        <v>136000</v>
      </c>
      <c r="C40" s="114" t="s">
        <v>43</v>
      </c>
      <c r="D40" s="87"/>
      <c r="E40" s="73"/>
    </row>
    <row r="41" spans="1:5" s="5" customFormat="1" ht="13.5" customHeight="1">
      <c r="A41" s="90" t="s">
        <v>79</v>
      </c>
      <c r="B41" s="95" t="s">
        <v>43</v>
      </c>
      <c r="C41" s="89">
        <f>SUM(B44)-(B45)</f>
        <v>-671970.38</v>
      </c>
      <c r="D41" s="87"/>
      <c r="E41" s="73"/>
    </row>
    <row r="42" spans="1:5" s="5" customFormat="1" ht="13.5" customHeight="1">
      <c r="A42" s="96" t="s">
        <v>80</v>
      </c>
      <c r="B42" s="94">
        <v>320000</v>
      </c>
      <c r="C42" s="95" t="s">
        <v>43</v>
      </c>
      <c r="D42" s="87"/>
      <c r="E42" s="73"/>
    </row>
    <row r="43" spans="1:5" s="5" customFormat="1" ht="13.5" customHeight="1">
      <c r="A43" s="92" t="s">
        <v>81</v>
      </c>
      <c r="B43" s="94">
        <f>'Relatório Arrecadação 2025'!N46-'Relatório Arrecadação 2025'!N37</f>
        <v>491970.38</v>
      </c>
      <c r="C43" s="95" t="s">
        <v>43</v>
      </c>
      <c r="D43" s="87"/>
      <c r="E43" s="73"/>
    </row>
    <row r="44" spans="1:5" s="5" customFormat="1" ht="13.5" customHeight="1">
      <c r="A44" s="96" t="s">
        <v>82</v>
      </c>
      <c r="B44" s="116">
        <f>(B42)-(B43)</f>
        <v>-171970.38</v>
      </c>
      <c r="C44" s="95" t="s">
        <v>43</v>
      </c>
      <c r="D44" s="87"/>
      <c r="E44" s="73"/>
    </row>
    <row r="45" spans="1:5" s="5" customFormat="1" ht="13.5" customHeight="1">
      <c r="A45" s="96" t="s">
        <v>83</v>
      </c>
      <c r="B45" s="117">
        <v>500000</v>
      </c>
      <c r="C45" s="97" t="s">
        <v>43</v>
      </c>
      <c r="D45" s="87"/>
      <c r="E45" s="73"/>
    </row>
    <row r="46" spans="1:5" s="5" customFormat="1" ht="13.5" customHeight="1">
      <c r="A46" s="90" t="s">
        <v>84</v>
      </c>
      <c r="B46" s="95" t="s">
        <v>43</v>
      </c>
      <c r="C46" s="88">
        <f>SUM(B49)-(B50)</f>
        <v>0</v>
      </c>
      <c r="D46" s="87"/>
      <c r="E46" s="73"/>
    </row>
    <row r="47" spans="1:5" s="5" customFormat="1" ht="13.5" customHeight="1">
      <c r="A47" s="96" t="s">
        <v>85</v>
      </c>
      <c r="B47" s="93">
        <v>0</v>
      </c>
      <c r="C47" s="95" t="s">
        <v>43</v>
      </c>
      <c r="D47" s="87"/>
      <c r="E47" s="73"/>
    </row>
    <row r="48" spans="1:5" s="5" customFormat="1" ht="13.5" customHeight="1">
      <c r="A48" s="96" t="s">
        <v>86</v>
      </c>
      <c r="B48" s="93">
        <v>0</v>
      </c>
      <c r="C48" s="95" t="s">
        <v>43</v>
      </c>
      <c r="D48" s="87"/>
      <c r="E48" s="73"/>
    </row>
    <row r="49" spans="1:5" s="5" customFormat="1" ht="13.5" customHeight="1">
      <c r="A49" s="96" t="s">
        <v>87</v>
      </c>
      <c r="B49" s="115">
        <v>0</v>
      </c>
      <c r="C49" s="95" t="s">
        <v>43</v>
      </c>
      <c r="D49" s="87"/>
      <c r="E49" s="73"/>
    </row>
    <row r="50" spans="1:5" s="5" customFormat="1" ht="13.5" customHeight="1">
      <c r="A50" s="96" t="s">
        <v>88</v>
      </c>
      <c r="B50" s="118">
        <v>0</v>
      </c>
      <c r="C50" s="97" t="s">
        <v>43</v>
      </c>
      <c r="D50" s="87"/>
      <c r="E50" s="73"/>
    </row>
    <row r="51" spans="1:5" s="5" customFormat="1">
      <c r="A51" s="119" t="s">
        <v>43</v>
      </c>
      <c r="B51" s="86" t="s">
        <v>43</v>
      </c>
      <c r="C51" s="86" t="s">
        <v>43</v>
      </c>
      <c r="D51" s="87"/>
      <c r="E51" s="73"/>
    </row>
    <row r="52" spans="1:5" s="5" customFormat="1" ht="15.75" customHeight="1">
      <c r="A52" s="151" t="s">
        <v>89</v>
      </c>
      <c r="B52" s="152"/>
      <c r="C52" s="89">
        <f>SUM(B53)+(B54)+(B55)+(B56)-(B57)</f>
        <v>4254695.1500000013</v>
      </c>
      <c r="D52" s="120"/>
      <c r="E52" s="120"/>
    </row>
    <row r="53" spans="1:5" s="5" customFormat="1" ht="13.5" customHeight="1">
      <c r="A53" s="121" t="s">
        <v>90</v>
      </c>
      <c r="B53" s="117">
        <f>C8</f>
        <v>1057681.4400000018</v>
      </c>
      <c r="C53" s="91" t="s">
        <v>43</v>
      </c>
      <c r="D53" s="120"/>
      <c r="E53" s="120"/>
    </row>
    <row r="54" spans="1:5" s="5" customFormat="1" ht="13.5" customHeight="1">
      <c r="A54" s="96" t="s">
        <v>91</v>
      </c>
      <c r="B54" s="94">
        <f>C25</f>
        <v>3112503.41</v>
      </c>
      <c r="C54" s="95" t="s">
        <v>43</v>
      </c>
      <c r="D54" s="120"/>
      <c r="E54" s="120"/>
    </row>
    <row r="55" spans="1:5" s="5" customFormat="1" ht="13.5" customHeight="1">
      <c r="A55" s="122" t="s">
        <v>92</v>
      </c>
      <c r="B55" s="123">
        <f>'Relatório Arrecadação 2025'!N10</f>
        <v>30000</v>
      </c>
      <c r="C55" s="95" t="s">
        <v>43</v>
      </c>
      <c r="D55" s="120"/>
      <c r="E55" s="120"/>
    </row>
    <row r="56" spans="1:5" s="5" customFormat="1" ht="13.5" customHeight="1">
      <c r="A56" s="124" t="s">
        <v>93</v>
      </c>
      <c r="B56" s="123">
        <f>'Relatório Arrecadação 2025'!N11</f>
        <v>81541.679999999993</v>
      </c>
      <c r="C56" s="95" t="s">
        <v>43</v>
      </c>
      <c r="D56" s="120"/>
      <c r="E56" s="120"/>
    </row>
    <row r="57" spans="1:5" s="5" customFormat="1" ht="13.5" customHeight="1">
      <c r="A57" s="125" t="s">
        <v>94</v>
      </c>
      <c r="B57" s="100">
        <f>-'Relatório Arrecadação 2025'!N21</f>
        <v>27031.38</v>
      </c>
      <c r="C57" s="97" t="s">
        <v>43</v>
      </c>
      <c r="D57" s="120"/>
      <c r="E57" s="120"/>
    </row>
    <row r="58" spans="1:5" s="5" customFormat="1">
      <c r="A58" s="86" t="s">
        <v>43</v>
      </c>
      <c r="B58" s="86" t="s">
        <v>43</v>
      </c>
      <c r="C58" s="86" t="s">
        <v>43</v>
      </c>
      <c r="D58" s="87"/>
      <c r="E58" s="73"/>
    </row>
    <row r="59" spans="1:5" s="5" customFormat="1" ht="15.75" customHeight="1">
      <c r="A59" s="151" t="s">
        <v>95</v>
      </c>
      <c r="B59" s="153"/>
      <c r="C59" s="152"/>
      <c r="D59" s="101" t="s">
        <v>43</v>
      </c>
      <c r="E59" s="73"/>
    </row>
    <row r="60" spans="1:5" s="4" customFormat="1" ht="13.5" customHeight="1">
      <c r="A60" s="90" t="s">
        <v>96</v>
      </c>
      <c r="B60" s="91" t="s">
        <v>43</v>
      </c>
      <c r="C60" s="89">
        <f>C6*D60</f>
        <v>9450000</v>
      </c>
      <c r="D60" s="104">
        <v>0.9</v>
      </c>
      <c r="E60" s="73"/>
    </row>
    <row r="61" spans="1:5" s="4" customFormat="1" ht="13.5" customHeight="1">
      <c r="A61" s="90" t="s">
        <v>97</v>
      </c>
      <c r="B61" s="95" t="s">
        <v>43</v>
      </c>
      <c r="C61" s="93">
        <v>0</v>
      </c>
      <c r="D61" s="87" t="s">
        <v>43</v>
      </c>
      <c r="E61" s="73"/>
    </row>
    <row r="62" spans="1:5" s="4" customFormat="1" ht="13.5" customHeight="1">
      <c r="A62" s="90" t="s">
        <v>98</v>
      </c>
      <c r="B62" s="95" t="s">
        <v>43</v>
      </c>
      <c r="C62" s="93">
        <v>0</v>
      </c>
      <c r="D62" s="87"/>
      <c r="E62" s="73"/>
    </row>
    <row r="63" spans="1:5" s="4" customFormat="1" ht="13.5" customHeight="1">
      <c r="A63" s="126" t="s">
        <v>99</v>
      </c>
      <c r="B63" s="127" t="s">
        <v>43</v>
      </c>
      <c r="C63" s="128">
        <v>0</v>
      </c>
      <c r="D63" s="87"/>
      <c r="E63" s="73"/>
    </row>
    <row r="64" spans="1:5" s="4" customFormat="1" ht="13.5" customHeight="1">
      <c r="A64" s="90" t="s">
        <v>100</v>
      </c>
      <c r="B64" s="95" t="s">
        <v>43</v>
      </c>
      <c r="C64" s="129">
        <v>0</v>
      </c>
      <c r="D64" s="87"/>
      <c r="E64" s="73"/>
    </row>
    <row r="65" spans="1:5" s="4" customFormat="1" ht="13.5" customHeight="1">
      <c r="A65" s="96" t="s">
        <v>101</v>
      </c>
      <c r="B65" s="128">
        <v>0</v>
      </c>
      <c r="C65" s="91" t="s">
        <v>43</v>
      </c>
      <c r="D65" s="87"/>
      <c r="E65" s="73"/>
    </row>
    <row r="66" spans="1:5" s="4" customFormat="1" ht="13.5" customHeight="1">
      <c r="A66" s="90" t="s">
        <v>102</v>
      </c>
      <c r="B66" s="95" t="s">
        <v>43</v>
      </c>
      <c r="C66" s="82">
        <f>B67+B68+B69</f>
        <v>1295038.76</v>
      </c>
      <c r="D66" s="87"/>
      <c r="E66" s="73"/>
    </row>
    <row r="67" spans="1:5" s="4" customFormat="1" ht="13.5" customHeight="1">
      <c r="A67" s="96" t="s">
        <v>103</v>
      </c>
      <c r="B67" s="128">
        <v>0</v>
      </c>
      <c r="C67" s="95" t="s">
        <v>43</v>
      </c>
      <c r="D67" s="87"/>
      <c r="E67" s="73"/>
    </row>
    <row r="68" spans="1:5" s="4" customFormat="1" ht="13.5" customHeight="1">
      <c r="A68" s="92" t="s">
        <v>104</v>
      </c>
      <c r="B68" s="130">
        <f>'Relatório Arrecadação 2025'!N5+'Relatório Arrecadação 2025'!N12</f>
        <v>1295038.76</v>
      </c>
      <c r="C68" s="95" t="s">
        <v>43</v>
      </c>
      <c r="D68" s="87"/>
      <c r="E68" s="73"/>
    </row>
    <row r="69" spans="1:5" s="4" customFormat="1" ht="13.5" customHeight="1">
      <c r="A69" s="96" t="s">
        <v>105</v>
      </c>
      <c r="B69" s="129">
        <f>'Relatório Arrecadação 2025'!N6</f>
        <v>0</v>
      </c>
      <c r="C69" s="95" t="s">
        <v>43</v>
      </c>
      <c r="D69" s="87"/>
      <c r="E69" s="73"/>
    </row>
    <row r="70" spans="1:5" s="4" customFormat="1" ht="13.5" customHeight="1">
      <c r="A70" s="90" t="s">
        <v>106</v>
      </c>
      <c r="B70" s="95" t="s">
        <v>43</v>
      </c>
      <c r="C70" s="82">
        <f>B71+B72</f>
        <v>1166132.5200000014</v>
      </c>
      <c r="D70" s="87"/>
      <c r="E70" s="73"/>
    </row>
    <row r="71" spans="1:5" s="4" customFormat="1">
      <c r="A71" s="92" t="s">
        <v>107</v>
      </c>
      <c r="B71" s="131">
        <v>16974324.120000001</v>
      </c>
      <c r="C71" s="95" t="s">
        <v>43</v>
      </c>
      <c r="D71" s="87"/>
      <c r="E71" s="73"/>
    </row>
    <row r="72" spans="1:5" s="4" customFormat="1" ht="35.25" customHeight="1">
      <c r="A72" s="132" t="s">
        <v>108</v>
      </c>
      <c r="B72" s="133">
        <f>'Memória de cálculo Invest 20.fe'!J39</f>
        <v>-15808191.6</v>
      </c>
      <c r="C72" s="97" t="s">
        <v>43</v>
      </c>
      <c r="D72" s="87"/>
      <c r="E72" s="73"/>
    </row>
    <row r="73" spans="1:5" s="4" customFormat="1" ht="13.5" customHeight="1">
      <c r="A73" s="90" t="s">
        <v>109</v>
      </c>
      <c r="B73" s="91" t="s">
        <v>43</v>
      </c>
      <c r="C73" s="129">
        <v>0</v>
      </c>
      <c r="D73" s="87"/>
      <c r="E73" s="73"/>
    </row>
    <row r="74" spans="1:5" s="4" customFormat="1" ht="15" customHeight="1">
      <c r="A74" s="134" t="s">
        <v>110</v>
      </c>
      <c r="B74" s="135" t="s">
        <v>43</v>
      </c>
      <c r="C74" s="89">
        <f>C52</f>
        <v>4254695.1500000013</v>
      </c>
      <c r="D74" s="87"/>
      <c r="E74" s="73"/>
    </row>
    <row r="75" spans="1:5" s="5" customFormat="1" ht="15.75" customHeight="1">
      <c r="A75" s="154" t="s">
        <v>111</v>
      </c>
      <c r="B75" s="155"/>
      <c r="C75" s="89">
        <v>16165866.43</v>
      </c>
      <c r="D75" s="87"/>
      <c r="E75" s="73"/>
    </row>
    <row r="76" spans="1:5" ht="16.5" customHeight="1">
      <c r="A76" s="74" t="s">
        <v>43</v>
      </c>
      <c r="B76" s="73" t="s">
        <v>43</v>
      </c>
      <c r="C76" s="73" t="s">
        <v>43</v>
      </c>
      <c r="D76" s="73"/>
      <c r="E76" s="73"/>
    </row>
    <row r="78" spans="1:5">
      <c r="E78" s="25"/>
    </row>
    <row r="79" spans="1:5">
      <c r="C79" s="49"/>
    </row>
  </sheetData>
  <mergeCells count="9">
    <mergeCell ref="A52:B52"/>
    <mergeCell ref="A59:C59"/>
    <mergeCell ref="A75:B75"/>
    <mergeCell ref="A1:D1"/>
    <mergeCell ref="A2:D2"/>
    <mergeCell ref="A3:D3"/>
    <mergeCell ref="A8:B8"/>
    <mergeCell ref="A17:C17"/>
    <mergeCell ref="A25:B25"/>
  </mergeCells>
  <pageMargins left="0.511811024" right="0.511811024" top="0.78740157499999996" bottom="0.78740157499999996" header="0.31496062000000002" footer="0.31496062000000002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54"/>
  <sheetViews>
    <sheetView showGridLines="0" showWhiteSpace="0" zoomScaleNormal="100" workbookViewId="0">
      <selection activeCell="F21" sqref="F21"/>
    </sheetView>
  </sheetViews>
  <sheetFormatPr defaultRowHeight="15"/>
  <cols>
    <col min="1" max="1" width="58.42578125" style="3" bestFit="1" customWidth="1"/>
    <col min="2" max="2" width="20.42578125" style="3" customWidth="1"/>
    <col min="3" max="3" width="11.85546875" style="3" customWidth="1"/>
    <col min="4" max="16384" width="9.140625" style="3"/>
  </cols>
  <sheetData>
    <row r="1" spans="1:3">
      <c r="A1" s="147" t="s">
        <v>112</v>
      </c>
      <c r="B1" s="147"/>
      <c r="C1" s="147"/>
    </row>
    <row r="2" spans="1:3" ht="15" customHeight="1">
      <c r="A2" s="147" t="s">
        <v>113</v>
      </c>
      <c r="B2" s="147"/>
      <c r="C2" s="147"/>
    </row>
    <row r="3" spans="1:3" ht="15" customHeight="1">
      <c r="A3" s="147" t="s">
        <v>42</v>
      </c>
      <c r="B3" s="147"/>
      <c r="C3" s="147"/>
    </row>
    <row r="4" spans="1:3" ht="15" customHeight="1">
      <c r="A4" s="26" t="s">
        <v>114</v>
      </c>
      <c r="B4" s="27" t="s">
        <v>115</v>
      </c>
      <c r="C4" s="28" t="s">
        <v>46</v>
      </c>
    </row>
    <row r="5" spans="1:3" ht="15" customHeight="1">
      <c r="A5" s="29" t="s">
        <v>116</v>
      </c>
      <c r="B5" s="30"/>
      <c r="C5" s="31"/>
    </row>
    <row r="6" spans="1:3" ht="15" customHeight="1">
      <c r="A6" s="32" t="s">
        <v>117</v>
      </c>
      <c r="B6" s="33">
        <v>70000</v>
      </c>
      <c r="C6" s="34">
        <f>B6/$B$54</f>
        <v>6.6666666666666666E-2</v>
      </c>
    </row>
    <row r="7" spans="1:3" ht="15" customHeight="1">
      <c r="A7" s="32" t="s">
        <v>118</v>
      </c>
      <c r="B7" s="33">
        <v>0</v>
      </c>
      <c r="C7" s="34">
        <f>B7/$B$54</f>
        <v>0</v>
      </c>
    </row>
    <row r="8" spans="1:3" ht="15" customHeight="1">
      <c r="A8" s="32" t="s">
        <v>119</v>
      </c>
      <c r="B8" s="33">
        <v>500</v>
      </c>
      <c r="C8" s="34">
        <f>B8/$B$54</f>
        <v>4.7619047619047619E-4</v>
      </c>
    </row>
    <row r="9" spans="1:3">
      <c r="A9" s="35" t="s">
        <v>45</v>
      </c>
      <c r="B9" s="36">
        <f>SUM(B6:B8)</f>
        <v>70500</v>
      </c>
      <c r="C9" s="34">
        <f>B9/$B$54</f>
        <v>6.7142857142857143E-2</v>
      </c>
    </row>
    <row r="10" spans="1:3">
      <c r="A10" s="37" t="s">
        <v>120</v>
      </c>
      <c r="B10" s="36"/>
      <c r="C10" s="34"/>
    </row>
    <row r="11" spans="1:3">
      <c r="A11" s="35" t="s">
        <v>121</v>
      </c>
      <c r="B11" s="38"/>
      <c r="C11" s="34"/>
    </row>
    <row r="12" spans="1:3">
      <c r="A12" s="32" t="s">
        <v>122</v>
      </c>
      <c r="B12" s="33">
        <v>15000</v>
      </c>
      <c r="C12" s="34">
        <f t="shared" ref="C12:C18" si="0">B12/$B$54</f>
        <v>1.4285714285714285E-2</v>
      </c>
    </row>
    <row r="13" spans="1:3">
      <c r="A13" s="32" t="s">
        <v>123</v>
      </c>
      <c r="B13" s="33">
        <v>3000</v>
      </c>
      <c r="C13" s="34">
        <f t="shared" si="0"/>
        <v>2.8571428571428571E-3</v>
      </c>
    </row>
    <row r="14" spans="1:3">
      <c r="A14" s="32" t="s">
        <v>124</v>
      </c>
      <c r="B14" s="33">
        <v>2000</v>
      </c>
      <c r="C14" s="34">
        <f t="shared" si="0"/>
        <v>1.9047619047619048E-3</v>
      </c>
    </row>
    <row r="15" spans="1:3">
      <c r="A15" s="32" t="s">
        <v>125</v>
      </c>
      <c r="B15" s="33">
        <v>3000</v>
      </c>
      <c r="C15" s="34">
        <f t="shared" si="0"/>
        <v>2.8571428571428571E-3</v>
      </c>
    </row>
    <row r="16" spans="1:3">
      <c r="A16" s="32" t="s">
        <v>126</v>
      </c>
      <c r="B16" s="33">
        <v>2500</v>
      </c>
      <c r="C16" s="34">
        <f t="shared" si="0"/>
        <v>2.3809523809523812E-3</v>
      </c>
    </row>
    <row r="17" spans="1:3">
      <c r="A17" s="32" t="s">
        <v>127</v>
      </c>
      <c r="B17" s="33">
        <v>1000</v>
      </c>
      <c r="C17" s="34">
        <f t="shared" si="0"/>
        <v>9.5238095238095238E-4</v>
      </c>
    </row>
    <row r="18" spans="1:3">
      <c r="A18" s="35" t="s">
        <v>128</v>
      </c>
      <c r="B18" s="36">
        <f>SUM(B12:B17)</f>
        <v>26500</v>
      </c>
      <c r="C18" s="34">
        <f t="shared" si="0"/>
        <v>2.5238095238095237E-2</v>
      </c>
    </row>
    <row r="19" spans="1:3">
      <c r="A19" s="35" t="s">
        <v>129</v>
      </c>
      <c r="B19" s="38"/>
      <c r="C19" s="34"/>
    </row>
    <row r="20" spans="1:3">
      <c r="A20" s="32" t="s">
        <v>130</v>
      </c>
      <c r="B20" s="33">
        <v>155000</v>
      </c>
      <c r="C20" s="34">
        <f t="shared" ref="C20:C27" si="1">B20/$B$54</f>
        <v>0.14761904761904762</v>
      </c>
    </row>
    <row r="21" spans="1:3">
      <c r="A21" s="32" t="s">
        <v>131</v>
      </c>
      <c r="B21" s="33">
        <v>0</v>
      </c>
      <c r="C21" s="34">
        <f t="shared" si="1"/>
        <v>0</v>
      </c>
    </row>
    <row r="22" spans="1:3">
      <c r="A22" s="32" t="s">
        <v>132</v>
      </c>
      <c r="B22" s="33">
        <v>65000</v>
      </c>
      <c r="C22" s="34">
        <f t="shared" si="1"/>
        <v>6.1904761904761907E-2</v>
      </c>
    </row>
    <row r="23" spans="1:3">
      <c r="A23" s="32" t="s">
        <v>133</v>
      </c>
      <c r="B23" s="33">
        <v>0</v>
      </c>
      <c r="C23" s="34">
        <f t="shared" si="1"/>
        <v>0</v>
      </c>
    </row>
    <row r="24" spans="1:3">
      <c r="A24" s="32" t="s">
        <v>134</v>
      </c>
      <c r="B24" s="33">
        <v>0</v>
      </c>
      <c r="C24" s="34">
        <f t="shared" si="1"/>
        <v>0</v>
      </c>
    </row>
    <row r="25" spans="1:3">
      <c r="A25" s="32" t="s">
        <v>135</v>
      </c>
      <c r="B25" s="33">
        <v>500</v>
      </c>
      <c r="C25" s="34">
        <f t="shared" si="1"/>
        <v>4.7619047619047619E-4</v>
      </c>
    </row>
    <row r="26" spans="1:3">
      <c r="A26" s="35" t="s">
        <v>128</v>
      </c>
      <c r="B26" s="36">
        <f>SUM(B20:B25)</f>
        <v>220500</v>
      </c>
      <c r="C26" s="34">
        <f t="shared" si="1"/>
        <v>0.21</v>
      </c>
    </row>
    <row r="27" spans="1:3">
      <c r="A27" s="35" t="s">
        <v>136</v>
      </c>
      <c r="B27" s="36">
        <f>B18+B26</f>
        <v>247000</v>
      </c>
      <c r="C27" s="34">
        <f t="shared" si="1"/>
        <v>0.23523809523809525</v>
      </c>
    </row>
    <row r="28" spans="1:3">
      <c r="A28" s="37" t="s">
        <v>137</v>
      </c>
      <c r="B28" s="38"/>
      <c r="C28" s="34"/>
    </row>
    <row r="29" spans="1:3">
      <c r="A29" s="32" t="s">
        <v>138</v>
      </c>
      <c r="B29" s="33">
        <v>28000</v>
      </c>
      <c r="C29" s="34">
        <f t="shared" ref="C29:C35" si="2">B29/$B$54</f>
        <v>2.6666666666666668E-2</v>
      </c>
    </row>
    <row r="30" spans="1:3">
      <c r="A30" s="32" t="s">
        <v>139</v>
      </c>
      <c r="B30" s="33">
        <v>1000</v>
      </c>
      <c r="C30" s="34">
        <f t="shared" si="2"/>
        <v>9.5238095238095238E-4</v>
      </c>
    </row>
    <row r="31" spans="1:3">
      <c r="A31" s="32" t="s">
        <v>140</v>
      </c>
      <c r="B31" s="33">
        <v>25000</v>
      </c>
      <c r="C31" s="34">
        <f t="shared" si="2"/>
        <v>2.3809523809523808E-2</v>
      </c>
    </row>
    <row r="32" spans="1:3">
      <c r="A32" s="32" t="s">
        <v>141</v>
      </c>
      <c r="B32" s="33">
        <v>5000</v>
      </c>
      <c r="C32" s="34">
        <f t="shared" si="2"/>
        <v>4.7619047619047623E-3</v>
      </c>
    </row>
    <row r="33" spans="1:3">
      <c r="A33" s="32" t="s">
        <v>142</v>
      </c>
      <c r="B33" s="33">
        <v>15000</v>
      </c>
      <c r="C33" s="34">
        <f t="shared" si="2"/>
        <v>1.4285714285714285E-2</v>
      </c>
    </row>
    <row r="34" spans="1:3">
      <c r="A34" s="32" t="s">
        <v>143</v>
      </c>
      <c r="B34" s="33">
        <v>30000</v>
      </c>
      <c r="C34" s="34">
        <f t="shared" si="2"/>
        <v>2.8571428571428571E-2</v>
      </c>
    </row>
    <row r="35" spans="1:3">
      <c r="A35" s="35" t="s">
        <v>45</v>
      </c>
      <c r="B35" s="36">
        <f>SUM(B29:B34)</f>
        <v>104000</v>
      </c>
      <c r="C35" s="34">
        <f t="shared" si="2"/>
        <v>9.9047619047619051E-2</v>
      </c>
    </row>
    <row r="36" spans="1:3">
      <c r="A36" s="37" t="s">
        <v>144</v>
      </c>
      <c r="B36" s="36"/>
      <c r="C36" s="34"/>
    </row>
    <row r="37" spans="1:3">
      <c r="A37" s="32" t="s">
        <v>145</v>
      </c>
      <c r="B37" s="33">
        <v>339500</v>
      </c>
      <c r="C37" s="34">
        <f t="shared" ref="C37:C53" si="3">B37/$B$54</f>
        <v>0.32333333333333331</v>
      </c>
    </row>
    <row r="38" spans="1:3">
      <c r="A38" s="32" t="s">
        <v>146</v>
      </c>
      <c r="B38" s="33">
        <v>9500</v>
      </c>
      <c r="C38" s="34">
        <f t="shared" si="3"/>
        <v>9.0476190476190474E-3</v>
      </c>
    </row>
    <row r="39" spans="1:3">
      <c r="A39" s="32" t="s">
        <v>147</v>
      </c>
      <c r="B39" s="33">
        <v>28000</v>
      </c>
      <c r="C39" s="34">
        <f t="shared" si="3"/>
        <v>2.6666666666666668E-2</v>
      </c>
    </row>
    <row r="40" spans="1:3">
      <c r="A40" s="32" t="s">
        <v>148</v>
      </c>
      <c r="B40" s="33">
        <v>50000</v>
      </c>
      <c r="C40" s="34">
        <f t="shared" si="3"/>
        <v>4.7619047619047616E-2</v>
      </c>
    </row>
    <row r="41" spans="1:3">
      <c r="A41" s="32" t="s">
        <v>149</v>
      </c>
      <c r="B41" s="33">
        <v>0</v>
      </c>
      <c r="C41" s="34">
        <f t="shared" si="3"/>
        <v>0</v>
      </c>
    </row>
    <row r="42" spans="1:3">
      <c r="A42" s="32" t="s">
        <v>150</v>
      </c>
      <c r="B42" s="33">
        <v>0</v>
      </c>
      <c r="C42" s="34">
        <f t="shared" si="3"/>
        <v>0</v>
      </c>
    </row>
    <row r="43" spans="1:3">
      <c r="A43" s="32" t="s">
        <v>151</v>
      </c>
      <c r="B43" s="33">
        <v>92000</v>
      </c>
      <c r="C43" s="34">
        <f t="shared" si="3"/>
        <v>8.7619047619047624E-2</v>
      </c>
    </row>
    <row r="44" spans="1:3">
      <c r="A44" s="32" t="s">
        <v>152</v>
      </c>
      <c r="B44" s="33">
        <v>3500</v>
      </c>
      <c r="C44" s="34">
        <f t="shared" si="3"/>
        <v>3.3333333333333335E-3</v>
      </c>
    </row>
    <row r="45" spans="1:3">
      <c r="A45" s="32" t="s">
        <v>153</v>
      </c>
      <c r="B45" s="33">
        <v>27500</v>
      </c>
      <c r="C45" s="34">
        <f t="shared" si="3"/>
        <v>2.6190476190476191E-2</v>
      </c>
    </row>
    <row r="46" spans="1:3">
      <c r="A46" s="32" t="s">
        <v>154</v>
      </c>
      <c r="B46" s="33">
        <v>36000</v>
      </c>
      <c r="C46" s="34">
        <f t="shared" si="3"/>
        <v>3.4285714285714287E-2</v>
      </c>
    </row>
    <row r="47" spans="1:3">
      <c r="A47" s="32" t="s">
        <v>155</v>
      </c>
      <c r="B47" s="33">
        <v>24500</v>
      </c>
      <c r="C47" s="34">
        <f t="shared" si="3"/>
        <v>2.3333333333333334E-2</v>
      </c>
    </row>
    <row r="48" spans="1:3">
      <c r="A48" s="32" t="s">
        <v>156</v>
      </c>
      <c r="B48" s="33">
        <v>1000</v>
      </c>
      <c r="C48" s="34">
        <f t="shared" si="3"/>
        <v>9.5238095238095238E-4</v>
      </c>
    </row>
    <row r="49" spans="1:3">
      <c r="A49" s="32" t="s">
        <v>157</v>
      </c>
      <c r="B49" s="33">
        <v>0</v>
      </c>
      <c r="C49" s="34">
        <f t="shared" si="3"/>
        <v>0</v>
      </c>
    </row>
    <row r="50" spans="1:3">
      <c r="A50" s="32" t="s">
        <v>158</v>
      </c>
      <c r="B50" s="33">
        <v>1000</v>
      </c>
      <c r="C50" s="34">
        <f t="shared" si="3"/>
        <v>9.5238095238095238E-4</v>
      </c>
    </row>
    <row r="51" spans="1:3">
      <c r="A51" s="32" t="s">
        <v>159</v>
      </c>
      <c r="B51" s="33">
        <v>15000</v>
      </c>
      <c r="C51" s="34">
        <f t="shared" si="3"/>
        <v>1.4285714285714285E-2</v>
      </c>
    </row>
    <row r="52" spans="1:3">
      <c r="A52" s="32" t="s">
        <v>160</v>
      </c>
      <c r="B52" s="33">
        <v>1000</v>
      </c>
      <c r="C52" s="34">
        <f t="shared" si="3"/>
        <v>9.5238095238095238E-4</v>
      </c>
    </row>
    <row r="53" spans="1:3">
      <c r="A53" s="35" t="s">
        <v>45</v>
      </c>
      <c r="B53" s="39">
        <f>SUM(B37:B52)</f>
        <v>628500</v>
      </c>
      <c r="C53" s="34">
        <f t="shared" si="3"/>
        <v>0.59857142857142853</v>
      </c>
    </row>
    <row r="54" spans="1:3">
      <c r="A54" s="40" t="s">
        <v>161</v>
      </c>
      <c r="B54" s="41">
        <f>SUM(B9+B18+B26+B35+B53)</f>
        <v>1050000</v>
      </c>
      <c r="C54" s="42" t="s">
        <v>162</v>
      </c>
    </row>
  </sheetData>
  <mergeCells count="3">
    <mergeCell ref="A1:C1"/>
    <mergeCell ref="A2:C2"/>
    <mergeCell ref="A3:C3"/>
  </mergeCells>
  <pageMargins left="1.1811023622047245" right="0.23622047244094491" top="0.74803149606299213" bottom="0.74803149606299213" header="0.31496062992125984" footer="0.31496062992125984"/>
  <pageSetup paperSize="9" orientation="portrait" horizontalDpi="4294967293" verticalDpi="4294967293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43"/>
  <sheetViews>
    <sheetView showGridLines="0" tabSelected="1" topLeftCell="A8" zoomScale="120" zoomScaleNormal="120" workbookViewId="0">
      <pane xSplit="3" ySplit="8" topLeftCell="D16" activePane="bottomRight" state="frozen"/>
      <selection pane="bottomRight" activeCell="C46" sqref="C46"/>
      <selection pane="bottomLeft" activeCell="A16" sqref="A16"/>
      <selection pane="topRight" activeCell="D8" sqref="D8"/>
    </sheetView>
  </sheetViews>
  <sheetFormatPr defaultRowHeight="15"/>
  <cols>
    <col min="1" max="1" width="15.85546875" bestFit="1" customWidth="1"/>
    <col min="2" max="2" width="9.7109375" customWidth="1"/>
    <col min="3" max="3" width="11.7109375" customWidth="1"/>
    <col min="4" max="5" width="10.7109375" customWidth="1"/>
    <col min="6" max="11" width="17.7109375" customWidth="1"/>
  </cols>
  <sheetData>
    <row r="1" spans="1:11">
      <c r="A1" s="147" t="s">
        <v>163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</row>
    <row r="2" spans="1:11">
      <c r="A2" s="148" t="s">
        <v>164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</row>
    <row r="3" spans="1:11" ht="15" customHeight="1">
      <c r="A3" s="147" t="s">
        <v>42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</row>
    <row r="4" spans="1:11" ht="15" customHeight="1" thickBot="1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>
      <c r="A5" s="138" t="s">
        <v>165</v>
      </c>
      <c r="B5" s="139"/>
      <c r="C5" s="139"/>
      <c r="D5" s="139"/>
      <c r="E5" s="139"/>
      <c r="F5" s="139"/>
      <c r="G5" s="139"/>
      <c r="H5" s="139"/>
      <c r="I5" s="139"/>
      <c r="J5" s="139"/>
      <c r="K5" s="140"/>
    </row>
    <row r="6" spans="1:11" ht="52.5" customHeight="1">
      <c r="A6" s="7" t="s">
        <v>166</v>
      </c>
      <c r="B6" s="141" t="s">
        <v>167</v>
      </c>
      <c r="C6" s="141"/>
      <c r="D6" s="141"/>
      <c r="E6" s="141"/>
      <c r="F6" s="141" t="s">
        <v>168</v>
      </c>
      <c r="G6" s="141"/>
      <c r="H6" s="141" t="s">
        <v>169</v>
      </c>
      <c r="I6" s="141"/>
      <c r="J6" s="141"/>
      <c r="K6" s="12" t="s">
        <v>168</v>
      </c>
    </row>
    <row r="7" spans="1:11">
      <c r="A7" s="17" t="s">
        <v>170</v>
      </c>
      <c r="B7" s="142" t="s">
        <v>171</v>
      </c>
      <c r="C7" s="142"/>
      <c r="D7" s="142"/>
      <c r="E7" s="142"/>
      <c r="F7" s="142" t="s">
        <v>171</v>
      </c>
      <c r="G7" s="142"/>
      <c r="H7" s="142" t="s">
        <v>172</v>
      </c>
      <c r="I7" s="142"/>
      <c r="J7" s="142"/>
      <c r="K7" s="13" t="s">
        <v>173</v>
      </c>
    </row>
    <row r="8" spans="1:11">
      <c r="A8" s="8" t="s">
        <v>174</v>
      </c>
      <c r="B8" s="142" t="s">
        <v>175</v>
      </c>
      <c r="C8" s="142"/>
      <c r="D8" s="142"/>
      <c r="E8" s="142"/>
      <c r="F8" s="142" t="s">
        <v>176</v>
      </c>
      <c r="G8" s="142"/>
      <c r="H8" s="142" t="s">
        <v>177</v>
      </c>
      <c r="I8" s="142"/>
      <c r="J8" s="142"/>
      <c r="K8" s="13" t="s">
        <v>173</v>
      </c>
    </row>
    <row r="9" spans="1:11">
      <c r="A9" s="18" t="s">
        <v>178</v>
      </c>
      <c r="B9" s="142" t="s">
        <v>171</v>
      </c>
      <c r="C9" s="142"/>
      <c r="D9" s="142"/>
      <c r="E9" s="142"/>
      <c r="F9" s="142" t="s">
        <v>171</v>
      </c>
      <c r="G9" s="142"/>
      <c r="H9" s="142" t="s">
        <v>177</v>
      </c>
      <c r="I9" s="142"/>
      <c r="J9" s="142"/>
      <c r="K9" s="13" t="s">
        <v>173</v>
      </c>
    </row>
    <row r="10" spans="1:11">
      <c r="A10" s="16" t="s">
        <v>179</v>
      </c>
      <c r="B10" s="142" t="s">
        <v>180</v>
      </c>
      <c r="C10" s="142"/>
      <c r="D10" s="142"/>
      <c r="E10" s="142"/>
      <c r="F10" s="142" t="s">
        <v>176</v>
      </c>
      <c r="G10" s="142"/>
      <c r="H10" s="142" t="s">
        <v>180</v>
      </c>
      <c r="I10" s="142"/>
      <c r="J10" s="142"/>
      <c r="K10" s="13" t="s">
        <v>176</v>
      </c>
    </row>
    <row r="11" spans="1:11" ht="15.75" thickBot="1">
      <c r="A11" s="15" t="s">
        <v>181</v>
      </c>
      <c r="B11" s="143" t="s">
        <v>182</v>
      </c>
      <c r="C11" s="143"/>
      <c r="D11" s="143"/>
      <c r="E11" s="143"/>
      <c r="F11" s="143" t="s">
        <v>176</v>
      </c>
      <c r="G11" s="143"/>
      <c r="H11" s="143" t="s">
        <v>171</v>
      </c>
      <c r="I11" s="143"/>
      <c r="J11" s="143"/>
      <c r="K11" s="14" t="s">
        <v>171</v>
      </c>
    </row>
    <row r="12" spans="1:1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1" ht="11.25" customHeight="1"/>
    <row r="14" spans="1:11" ht="11.25" customHeight="1" thickBot="1"/>
    <row r="15" spans="1:11" ht="37.5" customHeight="1">
      <c r="A15" s="9" t="s">
        <v>183</v>
      </c>
      <c r="B15" s="10" t="s">
        <v>184</v>
      </c>
      <c r="C15" s="10" t="s">
        <v>185</v>
      </c>
      <c r="D15" s="10" t="s">
        <v>186</v>
      </c>
      <c r="E15" s="10" t="s">
        <v>187</v>
      </c>
      <c r="F15" s="10" t="s">
        <v>188</v>
      </c>
      <c r="G15" s="10" t="s">
        <v>189</v>
      </c>
      <c r="H15" s="10" t="s">
        <v>190</v>
      </c>
      <c r="I15" s="10" t="s">
        <v>191</v>
      </c>
      <c r="J15" s="10" t="s">
        <v>192</v>
      </c>
      <c r="K15" s="11" t="s">
        <v>193</v>
      </c>
    </row>
    <row r="16" spans="1:11" s="56" customFormat="1" ht="11.25" customHeight="1">
      <c r="A16" s="50" t="s">
        <v>194</v>
      </c>
      <c r="B16" s="51" t="s">
        <v>195</v>
      </c>
      <c r="C16" s="51" t="s">
        <v>196</v>
      </c>
      <c r="D16" s="52">
        <v>41403</v>
      </c>
      <c r="E16" s="52">
        <v>45943</v>
      </c>
      <c r="F16" s="53">
        <v>148000</v>
      </c>
      <c r="G16" s="53">
        <v>148000</v>
      </c>
      <c r="H16" s="54" t="s">
        <v>171</v>
      </c>
      <c r="I16" s="53">
        <v>137518.97</v>
      </c>
      <c r="J16" s="53">
        <v>10481.030000000001</v>
      </c>
      <c r="K16" s="55" t="s">
        <v>171</v>
      </c>
    </row>
    <row r="17" spans="1:11" s="56" customFormat="1" ht="11.25" customHeight="1">
      <c r="A17" s="50" t="s">
        <v>197</v>
      </c>
      <c r="B17" s="51" t="s">
        <v>198</v>
      </c>
      <c r="C17" s="51" t="s">
        <v>196</v>
      </c>
      <c r="D17" s="52">
        <v>41361</v>
      </c>
      <c r="E17" s="52">
        <v>46050</v>
      </c>
      <c r="F17" s="53">
        <v>184836.32</v>
      </c>
      <c r="G17" s="53">
        <v>184836.32</v>
      </c>
      <c r="H17" s="54" t="s">
        <v>171</v>
      </c>
      <c r="I17" s="53">
        <v>155836</v>
      </c>
      <c r="J17" s="53">
        <v>29000.32</v>
      </c>
      <c r="K17" s="55" t="s">
        <v>171</v>
      </c>
    </row>
    <row r="18" spans="1:11" s="57" customFormat="1" ht="11.25" customHeight="1">
      <c r="A18" s="50" t="s">
        <v>199</v>
      </c>
      <c r="B18" s="51" t="s">
        <v>200</v>
      </c>
      <c r="C18" s="51" t="s">
        <v>196</v>
      </c>
      <c r="D18" s="52">
        <v>43580</v>
      </c>
      <c r="E18" s="52">
        <v>45960</v>
      </c>
      <c r="F18" s="53">
        <v>499053.3</v>
      </c>
      <c r="G18" s="53">
        <v>499053.3</v>
      </c>
      <c r="H18" s="54" t="s">
        <v>171</v>
      </c>
      <c r="I18" s="53">
        <v>494986</v>
      </c>
      <c r="J18" s="53">
        <v>4067.3</v>
      </c>
      <c r="K18" s="55" t="s">
        <v>171</v>
      </c>
    </row>
    <row r="19" spans="1:11" s="57" customFormat="1" ht="11.25" customHeight="1">
      <c r="A19" s="50" t="s">
        <v>201</v>
      </c>
      <c r="B19" s="59" t="s">
        <v>202</v>
      </c>
      <c r="C19" s="59" t="s">
        <v>196</v>
      </c>
      <c r="D19" s="60">
        <v>43535</v>
      </c>
      <c r="E19" s="60">
        <v>45905</v>
      </c>
      <c r="F19" s="53">
        <v>132610.35</v>
      </c>
      <c r="G19" s="53">
        <v>132610.35</v>
      </c>
      <c r="H19" s="54" t="s">
        <v>171</v>
      </c>
      <c r="I19" s="61">
        <v>115760.51</v>
      </c>
      <c r="J19" s="61">
        <v>16849.84</v>
      </c>
      <c r="K19" s="55" t="s">
        <v>171</v>
      </c>
    </row>
    <row r="20" spans="1:11" s="57" customFormat="1" ht="11.25" customHeight="1">
      <c r="A20" s="50" t="s">
        <v>203</v>
      </c>
      <c r="B20" s="59" t="s">
        <v>204</v>
      </c>
      <c r="C20" s="59" t="s">
        <v>196</v>
      </c>
      <c r="D20" s="60">
        <v>44391</v>
      </c>
      <c r="E20" s="60">
        <v>45965</v>
      </c>
      <c r="F20" s="53">
        <v>236250</v>
      </c>
      <c r="G20" s="53">
        <v>236250</v>
      </c>
      <c r="H20" s="54" t="s">
        <v>171</v>
      </c>
      <c r="I20" s="61">
        <v>4449</v>
      </c>
      <c r="J20" s="61">
        <v>231801</v>
      </c>
      <c r="K20" s="55" t="s">
        <v>171</v>
      </c>
    </row>
    <row r="21" spans="1:11" s="57" customFormat="1" ht="11.25" customHeight="1">
      <c r="A21" s="50" t="s">
        <v>205</v>
      </c>
      <c r="B21" s="59" t="s">
        <v>206</v>
      </c>
      <c r="C21" s="59" t="s">
        <v>196</v>
      </c>
      <c r="D21" s="60">
        <v>44302</v>
      </c>
      <c r="E21" s="60">
        <v>45862</v>
      </c>
      <c r="F21" s="62">
        <v>194200</v>
      </c>
      <c r="G21" s="53">
        <v>194200</v>
      </c>
      <c r="H21" s="54" t="s">
        <v>171</v>
      </c>
      <c r="I21" s="61">
        <v>194200</v>
      </c>
      <c r="J21" s="71">
        <v>0</v>
      </c>
      <c r="K21" s="55" t="s">
        <v>171</v>
      </c>
    </row>
    <row r="22" spans="1:11" s="57" customFormat="1" ht="11.25" customHeight="1">
      <c r="A22" s="50" t="s">
        <v>207</v>
      </c>
      <c r="B22" s="59" t="s">
        <v>208</v>
      </c>
      <c r="C22" s="59" t="s">
        <v>196</v>
      </c>
      <c r="D22" s="60">
        <v>44301</v>
      </c>
      <c r="E22" s="60">
        <v>45748</v>
      </c>
      <c r="F22" s="62">
        <v>1039000.43</v>
      </c>
      <c r="G22" s="53">
        <v>632449.13</v>
      </c>
      <c r="H22" s="54" t="s">
        <v>171</v>
      </c>
      <c r="I22" s="61">
        <v>615696.06000000006</v>
      </c>
      <c r="J22" s="71">
        <v>16753.07</v>
      </c>
      <c r="K22" s="55" t="s">
        <v>171</v>
      </c>
    </row>
    <row r="23" spans="1:11" s="57" customFormat="1" ht="11.25" customHeight="1">
      <c r="A23" s="50" t="s">
        <v>209</v>
      </c>
      <c r="B23" s="59" t="s">
        <v>210</v>
      </c>
      <c r="C23" s="59" t="s">
        <v>196</v>
      </c>
      <c r="D23" s="60">
        <v>44531</v>
      </c>
      <c r="E23" s="60">
        <v>45856</v>
      </c>
      <c r="F23" s="53">
        <v>225170</v>
      </c>
      <c r="G23" s="53">
        <v>225170</v>
      </c>
      <c r="H23" s="54" t="s">
        <v>171</v>
      </c>
      <c r="I23" s="61">
        <v>225170</v>
      </c>
      <c r="J23" s="71">
        <v>0</v>
      </c>
      <c r="K23" s="55" t="s">
        <v>171</v>
      </c>
    </row>
    <row r="24" spans="1:11" s="57" customFormat="1" ht="11.25" customHeight="1">
      <c r="A24" s="50" t="s">
        <v>211</v>
      </c>
      <c r="B24" s="51" t="s">
        <v>212</v>
      </c>
      <c r="C24" s="51" t="s">
        <v>196</v>
      </c>
      <c r="D24" s="52">
        <v>44671</v>
      </c>
      <c r="E24" s="52">
        <v>45995</v>
      </c>
      <c r="F24" s="53">
        <v>3317386.54</v>
      </c>
      <c r="G24" s="53">
        <v>3317386.54</v>
      </c>
      <c r="H24" s="54" t="s">
        <v>171</v>
      </c>
      <c r="I24" s="61">
        <v>3084516.17</v>
      </c>
      <c r="J24" s="71">
        <v>232870.37</v>
      </c>
      <c r="K24" s="55" t="s">
        <v>171</v>
      </c>
    </row>
    <row r="25" spans="1:11" s="57" customFormat="1" ht="11.25" customHeight="1">
      <c r="A25" s="50" t="s">
        <v>213</v>
      </c>
      <c r="B25" s="51" t="s">
        <v>214</v>
      </c>
      <c r="C25" s="51" t="s">
        <v>196</v>
      </c>
      <c r="D25" s="52">
        <v>44671</v>
      </c>
      <c r="E25" s="52">
        <v>45946</v>
      </c>
      <c r="F25" s="53">
        <v>208221.06</v>
      </c>
      <c r="G25" s="53">
        <v>208221.06</v>
      </c>
      <c r="H25" s="54" t="s">
        <v>171</v>
      </c>
      <c r="I25" s="53">
        <v>208221.06</v>
      </c>
      <c r="J25" s="71">
        <v>0</v>
      </c>
      <c r="K25" s="55" t="s">
        <v>171</v>
      </c>
    </row>
    <row r="26" spans="1:11" s="57" customFormat="1" ht="11.25" customHeight="1">
      <c r="A26" s="50" t="s">
        <v>215</v>
      </c>
      <c r="B26" s="51" t="s">
        <v>216</v>
      </c>
      <c r="C26" s="51" t="s">
        <v>196</v>
      </c>
      <c r="D26" s="52">
        <v>44670</v>
      </c>
      <c r="E26" s="52">
        <v>45985</v>
      </c>
      <c r="F26" s="53">
        <v>2271424.89</v>
      </c>
      <c r="G26" s="53">
        <v>2271424.89</v>
      </c>
      <c r="H26" s="54" t="s">
        <v>171</v>
      </c>
      <c r="I26" s="53">
        <v>2271424.89</v>
      </c>
      <c r="J26" s="71">
        <v>0</v>
      </c>
      <c r="K26" s="55" t="s">
        <v>171</v>
      </c>
    </row>
    <row r="27" spans="1:11" s="57" customFormat="1" ht="11.25" customHeight="1">
      <c r="A27" s="50" t="s">
        <v>217</v>
      </c>
      <c r="B27" s="51" t="s">
        <v>218</v>
      </c>
      <c r="C27" s="51" t="s">
        <v>181</v>
      </c>
      <c r="D27" s="52">
        <v>45622</v>
      </c>
      <c r="E27" s="52">
        <v>45940</v>
      </c>
      <c r="F27" s="53">
        <v>226958.81</v>
      </c>
      <c r="G27" s="53">
        <v>226958.81</v>
      </c>
      <c r="H27" s="54" t="s">
        <v>171</v>
      </c>
      <c r="I27" s="51" t="s">
        <v>171</v>
      </c>
      <c r="J27" s="53">
        <v>226958.81</v>
      </c>
      <c r="K27" s="55" t="s">
        <v>171</v>
      </c>
    </row>
    <row r="28" spans="1:11" s="57" customFormat="1" ht="11.25" customHeight="1">
      <c r="A28" s="50" t="s">
        <v>219</v>
      </c>
      <c r="B28" s="51" t="s">
        <v>220</v>
      </c>
      <c r="C28" s="51" t="s">
        <v>221</v>
      </c>
      <c r="D28" s="52">
        <v>45944</v>
      </c>
      <c r="E28" s="51" t="s">
        <v>171</v>
      </c>
      <c r="F28" s="53">
        <v>2219091.9</v>
      </c>
      <c r="G28" s="53">
        <v>1887043.16</v>
      </c>
      <c r="H28" s="54" t="s">
        <v>171</v>
      </c>
      <c r="I28" s="51" t="s">
        <v>171</v>
      </c>
      <c r="J28" s="51" t="s">
        <v>171</v>
      </c>
      <c r="K28" s="58">
        <f>G28</f>
        <v>1887043.16</v>
      </c>
    </row>
    <row r="29" spans="1:11" s="57" customFormat="1" ht="11.25" customHeight="1">
      <c r="A29" s="50" t="s">
        <v>222</v>
      </c>
      <c r="B29" s="51" t="s">
        <v>223</v>
      </c>
      <c r="C29" s="51" t="s">
        <v>221</v>
      </c>
      <c r="D29" s="52">
        <v>45944</v>
      </c>
      <c r="E29" s="51" t="s">
        <v>171</v>
      </c>
      <c r="F29" s="53">
        <v>3443888.21</v>
      </c>
      <c r="G29" s="53">
        <v>3419355.88</v>
      </c>
      <c r="H29" s="54" t="s">
        <v>171</v>
      </c>
      <c r="I29" s="51" t="s">
        <v>171</v>
      </c>
      <c r="J29" s="51" t="s">
        <v>171</v>
      </c>
      <c r="K29" s="58">
        <f t="shared" ref="K29:K37" si="0">G29</f>
        <v>3419355.88</v>
      </c>
    </row>
    <row r="30" spans="1:11" s="57" customFormat="1" ht="11.25" customHeight="1">
      <c r="A30" s="50" t="s">
        <v>224</v>
      </c>
      <c r="B30" s="51" t="s">
        <v>225</v>
      </c>
      <c r="C30" s="51" t="s">
        <v>221</v>
      </c>
      <c r="D30" s="52">
        <v>46010</v>
      </c>
      <c r="E30" s="51" t="s">
        <v>171</v>
      </c>
      <c r="F30" s="53">
        <v>700000</v>
      </c>
      <c r="G30" s="53">
        <v>700000</v>
      </c>
      <c r="H30" s="54" t="s">
        <v>171</v>
      </c>
      <c r="I30" s="51" t="s">
        <v>171</v>
      </c>
      <c r="J30" s="51" t="s">
        <v>171</v>
      </c>
      <c r="K30" s="58">
        <f t="shared" si="0"/>
        <v>700000</v>
      </c>
    </row>
    <row r="31" spans="1:11" s="57" customFormat="1" ht="11.25" customHeight="1">
      <c r="A31" s="50" t="s">
        <v>226</v>
      </c>
      <c r="B31" s="51" t="s">
        <v>227</v>
      </c>
      <c r="C31" s="51" t="s">
        <v>221</v>
      </c>
      <c r="D31" s="52">
        <v>45954</v>
      </c>
      <c r="E31" s="51" t="s">
        <v>171</v>
      </c>
      <c r="F31" s="53">
        <v>661821.07999999996</v>
      </c>
      <c r="G31" s="53">
        <v>661821.07999999996</v>
      </c>
      <c r="H31" s="51" t="s">
        <v>171</v>
      </c>
      <c r="I31" s="51" t="s">
        <v>171</v>
      </c>
      <c r="J31" s="51" t="s">
        <v>171</v>
      </c>
      <c r="K31" s="58">
        <f t="shared" si="0"/>
        <v>661821.07999999996</v>
      </c>
    </row>
    <row r="32" spans="1:11" s="57" customFormat="1" ht="11.25" customHeight="1">
      <c r="A32" s="50" t="s">
        <v>228</v>
      </c>
      <c r="B32" s="51" t="s">
        <v>229</v>
      </c>
      <c r="C32" s="51" t="s">
        <v>221</v>
      </c>
      <c r="D32" s="52">
        <v>46006</v>
      </c>
      <c r="E32" s="51" t="s">
        <v>171</v>
      </c>
      <c r="F32" s="53">
        <v>891951.19</v>
      </c>
      <c r="G32" s="53">
        <v>891951.19</v>
      </c>
      <c r="H32" s="51" t="s">
        <v>171</v>
      </c>
      <c r="I32" s="51" t="s">
        <v>171</v>
      </c>
      <c r="J32" s="51" t="s">
        <v>171</v>
      </c>
      <c r="K32" s="58">
        <f t="shared" si="0"/>
        <v>891951.19</v>
      </c>
    </row>
    <row r="33" spans="1:11" s="57" customFormat="1" ht="11.25" customHeight="1">
      <c r="A33" s="50" t="s">
        <v>230</v>
      </c>
      <c r="B33" s="51" t="s">
        <v>231</v>
      </c>
      <c r="C33" s="51" t="s">
        <v>221</v>
      </c>
      <c r="D33" s="52">
        <v>45950</v>
      </c>
      <c r="E33" s="51" t="s">
        <v>171</v>
      </c>
      <c r="F33" s="53">
        <v>4140312.81</v>
      </c>
      <c r="G33" s="53">
        <v>4140312.81</v>
      </c>
      <c r="H33" s="51" t="s">
        <v>171</v>
      </c>
      <c r="I33" s="51" t="s">
        <v>171</v>
      </c>
      <c r="J33" s="51" t="s">
        <v>171</v>
      </c>
      <c r="K33" s="58">
        <f t="shared" si="0"/>
        <v>4140312.81</v>
      </c>
    </row>
    <row r="34" spans="1:11" s="57" customFormat="1" ht="11.25" customHeight="1">
      <c r="A34" s="50" t="s">
        <v>232</v>
      </c>
      <c r="B34" s="51" t="s">
        <v>233</v>
      </c>
      <c r="C34" s="51" t="s">
        <v>221</v>
      </c>
      <c r="D34" s="52">
        <v>45999</v>
      </c>
      <c r="E34" s="51" t="s">
        <v>171</v>
      </c>
      <c r="F34" s="53">
        <v>499575.7</v>
      </c>
      <c r="G34" s="53">
        <v>499575.7</v>
      </c>
      <c r="H34" s="51" t="s">
        <v>171</v>
      </c>
      <c r="I34" s="51" t="s">
        <v>171</v>
      </c>
      <c r="J34" s="51" t="s">
        <v>171</v>
      </c>
      <c r="K34" s="58">
        <f t="shared" si="0"/>
        <v>499575.7</v>
      </c>
    </row>
    <row r="35" spans="1:11" s="57" customFormat="1" ht="11.25" customHeight="1">
      <c r="A35" s="50" t="s">
        <v>234</v>
      </c>
      <c r="B35" s="51" t="s">
        <v>235</v>
      </c>
      <c r="C35" s="51" t="s">
        <v>221</v>
      </c>
      <c r="D35" s="52">
        <v>46006</v>
      </c>
      <c r="E35" s="51" t="s">
        <v>171</v>
      </c>
      <c r="F35" s="53">
        <v>3268281.98</v>
      </c>
      <c r="G35" s="53">
        <v>3230481.56</v>
      </c>
      <c r="H35" s="51" t="s">
        <v>171</v>
      </c>
      <c r="I35" s="51" t="s">
        <v>171</v>
      </c>
      <c r="J35" s="51" t="s">
        <v>171</v>
      </c>
      <c r="K35" s="58">
        <f t="shared" si="0"/>
        <v>3230481.56</v>
      </c>
    </row>
    <row r="36" spans="1:11" s="57" customFormat="1" ht="11.25" customHeight="1">
      <c r="A36" s="50" t="s">
        <v>236</v>
      </c>
      <c r="B36" s="51" t="s">
        <v>237</v>
      </c>
      <c r="C36" s="51" t="s">
        <v>221</v>
      </c>
      <c r="D36" s="52">
        <v>45999</v>
      </c>
      <c r="E36" s="51" t="s">
        <v>171</v>
      </c>
      <c r="F36" s="53">
        <v>646502.01</v>
      </c>
      <c r="G36" s="53">
        <v>646502.01</v>
      </c>
      <c r="H36" s="51" t="s">
        <v>171</v>
      </c>
      <c r="I36" s="51" t="s">
        <v>171</v>
      </c>
      <c r="J36" s="51" t="s">
        <v>171</v>
      </c>
      <c r="K36" s="58">
        <f t="shared" si="0"/>
        <v>646502.01</v>
      </c>
    </row>
    <row r="37" spans="1:11" s="57" customFormat="1" ht="11.25" customHeight="1">
      <c r="A37" s="50" t="s">
        <v>238</v>
      </c>
      <c r="B37" s="51" t="s">
        <v>239</v>
      </c>
      <c r="C37" s="51" t="s">
        <v>221</v>
      </c>
      <c r="D37" s="52">
        <v>45950</v>
      </c>
      <c r="E37" s="51" t="s">
        <v>171</v>
      </c>
      <c r="F37" s="53">
        <v>499929.95</v>
      </c>
      <c r="G37" s="53">
        <v>499929.95</v>
      </c>
      <c r="H37" s="51" t="s">
        <v>171</v>
      </c>
      <c r="I37" s="51" t="s">
        <v>171</v>
      </c>
      <c r="J37" s="51" t="s">
        <v>171</v>
      </c>
      <c r="K37" s="58">
        <f t="shared" si="0"/>
        <v>499929.95</v>
      </c>
    </row>
    <row r="38" spans="1:11">
      <c r="A38" s="144" t="s">
        <v>240</v>
      </c>
      <c r="B38" s="141"/>
      <c r="C38" s="141"/>
      <c r="D38" s="141"/>
      <c r="E38" s="141"/>
      <c r="F38" s="141"/>
      <c r="G38" s="141"/>
      <c r="H38" s="141"/>
      <c r="I38" s="141"/>
      <c r="J38" s="6">
        <f>SUM(J16:J37)</f>
        <v>768781.74</v>
      </c>
      <c r="K38" s="6">
        <f>SUM(K16:K37)</f>
        <v>16576973.34</v>
      </c>
    </row>
    <row r="39" spans="1:11" ht="15.75" customHeight="1" thickBot="1">
      <c r="A39" s="145"/>
      <c r="B39" s="146"/>
      <c r="C39" s="146"/>
      <c r="D39" s="146"/>
      <c r="E39" s="146"/>
      <c r="F39" s="146"/>
      <c r="G39" s="146"/>
      <c r="H39" s="146"/>
      <c r="I39" s="146"/>
      <c r="J39" s="136">
        <f>J38-K38</f>
        <v>-15808191.6</v>
      </c>
      <c r="K39" s="137"/>
    </row>
    <row r="43" spans="1:11">
      <c r="J43" s="24"/>
    </row>
  </sheetData>
  <mergeCells count="24">
    <mergeCell ref="B9:E9"/>
    <mergeCell ref="B10:E10"/>
    <mergeCell ref="F9:G9"/>
    <mergeCell ref="A1:K1"/>
    <mergeCell ref="A2:K2"/>
    <mergeCell ref="A3:K3"/>
    <mergeCell ref="B6:E6"/>
    <mergeCell ref="F6:G6"/>
    <mergeCell ref="J39:K39"/>
    <mergeCell ref="A5:K5"/>
    <mergeCell ref="H6:J6"/>
    <mergeCell ref="H7:J7"/>
    <mergeCell ref="H8:J8"/>
    <mergeCell ref="H9:J9"/>
    <mergeCell ref="H10:J10"/>
    <mergeCell ref="H11:J11"/>
    <mergeCell ref="A38:I39"/>
    <mergeCell ref="B11:E11"/>
    <mergeCell ref="F10:G10"/>
    <mergeCell ref="F7:G7"/>
    <mergeCell ref="F8:G8"/>
    <mergeCell ref="F11:G11"/>
    <mergeCell ref="B7:E7"/>
    <mergeCell ref="B8:E8"/>
  </mergeCells>
  <pageMargins left="0.62992125984251968" right="0.39370078740157483" top="0.70866141732283472" bottom="0.19685039370078741" header="0.47244094488188981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Carolina Miramar de Souza Almeida</dc:creator>
  <cp:keywords/>
  <dc:description/>
  <cp:lastModifiedBy>Julia Nogueira Gomes</cp:lastModifiedBy>
  <cp:revision/>
  <dcterms:created xsi:type="dcterms:W3CDTF">2015-08-25T14:37:43Z</dcterms:created>
  <dcterms:modified xsi:type="dcterms:W3CDTF">2026-04-17T16:28:55Z</dcterms:modified>
  <cp:category/>
  <cp:contentStatus/>
</cp:coreProperties>
</file>